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5576" windowHeight="11820"/>
  </bookViews>
  <sheets>
    <sheet name="Прилож. 24" sheetId="1" r:id="rId1"/>
  </sheets>
  <definedNames>
    <definedName name="_xlnm.Print_Titles" localSheetId="0">'Прилож. 24'!$A:$A,'Прилож. 24'!$9:$10</definedName>
  </definedNames>
  <calcPr calcId="124519" iterate="1"/>
</workbook>
</file>

<file path=xl/calcChain.xml><?xml version="1.0" encoding="utf-8"?>
<calcChain xmlns="http://schemas.openxmlformats.org/spreadsheetml/2006/main">
  <c r="AN22" i="1"/>
  <c r="AN26"/>
  <c r="AN30"/>
  <c r="AN31"/>
  <c r="AN34"/>
  <c r="AN35"/>
  <c r="AN38"/>
  <c r="AN42"/>
  <c r="AN46"/>
  <c r="AN47"/>
  <c r="AN50"/>
  <c r="AN51"/>
  <c r="AN54"/>
  <c r="AN55"/>
  <c r="AN58"/>
  <c r="AN59"/>
  <c r="AN62"/>
  <c r="AN63"/>
  <c r="AN66"/>
  <c r="AN67"/>
  <c r="AN70"/>
  <c r="AN71"/>
  <c r="AN74"/>
  <c r="AN75"/>
  <c r="AN78"/>
  <c r="AN82"/>
  <c r="AN86"/>
  <c r="AN90"/>
  <c r="AN94"/>
  <c r="AN98"/>
  <c r="AN102"/>
  <c r="AN103"/>
  <c r="AN106"/>
  <c r="AN107"/>
  <c r="AN109"/>
  <c r="AN110"/>
  <c r="AN113"/>
  <c r="AN114"/>
  <c r="AN117"/>
  <c r="AN118"/>
  <c r="AN122"/>
  <c r="AN123"/>
  <c r="AN126"/>
  <c r="AN127"/>
  <c r="AN130"/>
  <c r="AN131"/>
  <c r="AN134"/>
  <c r="AN135"/>
  <c r="AL136"/>
  <c r="AN136" s="1"/>
  <c r="AL137"/>
  <c r="AN137" s="1"/>
  <c r="AL128"/>
  <c r="AN128" s="1"/>
  <c r="AL129"/>
  <c r="AN129" s="1"/>
  <c r="AL130"/>
  <c r="AL131"/>
  <c r="AL132"/>
  <c r="AN132" s="1"/>
  <c r="AL133"/>
  <c r="AN133" s="1"/>
  <c r="AL134"/>
  <c r="AL135"/>
  <c r="AL124"/>
  <c r="AN124" s="1"/>
  <c r="AL125"/>
  <c r="AN125" s="1"/>
  <c r="AL126"/>
  <c r="AL127"/>
  <c r="AL120"/>
  <c r="AN120" s="1"/>
  <c r="AL121"/>
  <c r="AN121" s="1"/>
  <c r="AL122"/>
  <c r="AL123"/>
  <c r="AL115"/>
  <c r="AN115" s="1"/>
  <c r="AL116"/>
  <c r="AN116" s="1"/>
  <c r="AL117"/>
  <c r="AL118"/>
  <c r="AL119"/>
  <c r="AN119" s="1"/>
  <c r="AL108"/>
  <c r="AN108" s="1"/>
  <c r="AL109"/>
  <c r="AL110"/>
  <c r="AL111"/>
  <c r="AN111" s="1"/>
  <c r="AL112"/>
  <c r="AN112" s="1"/>
  <c r="AL113"/>
  <c r="AL114"/>
  <c r="AL101"/>
  <c r="AN101" s="1"/>
  <c r="AL102"/>
  <c r="AL103"/>
  <c r="AL104"/>
  <c r="AN104" s="1"/>
  <c r="AL105"/>
  <c r="AN105" s="1"/>
  <c r="AL106"/>
  <c r="AL107"/>
  <c r="AL94"/>
  <c r="AL95"/>
  <c r="AN95" s="1"/>
  <c r="AL96"/>
  <c r="AN96" s="1"/>
  <c r="AL97"/>
  <c r="AN97" s="1"/>
  <c r="AL98"/>
  <c r="AL99"/>
  <c r="AN99" s="1"/>
  <c r="AL100"/>
  <c r="AN100" s="1"/>
  <c r="AL85"/>
  <c r="AN85" s="1"/>
  <c r="AL86"/>
  <c r="AL87"/>
  <c r="AN87" s="1"/>
  <c r="AL88"/>
  <c r="AN88" s="1"/>
  <c r="AL89"/>
  <c r="AN89" s="1"/>
  <c r="AL90"/>
  <c r="AL91"/>
  <c r="AN91" s="1"/>
  <c r="AL92"/>
  <c r="AN92" s="1"/>
  <c r="AL93"/>
  <c r="AN93" s="1"/>
  <c r="AL78"/>
  <c r="AL79"/>
  <c r="AN79" s="1"/>
  <c r="AL80"/>
  <c r="AN80" s="1"/>
  <c r="AL81"/>
  <c r="AN81" s="1"/>
  <c r="AL82"/>
  <c r="AL83"/>
  <c r="AN83" s="1"/>
  <c r="AL84"/>
  <c r="AN84" s="1"/>
  <c r="AL70"/>
  <c r="AL71"/>
  <c r="AL72"/>
  <c r="AN72" s="1"/>
  <c r="AL73"/>
  <c r="AN73" s="1"/>
  <c r="AL74"/>
  <c r="AL75"/>
  <c r="AL76"/>
  <c r="AN76" s="1"/>
  <c r="AL77"/>
  <c r="AN77" s="1"/>
  <c r="AL62"/>
  <c r="AL63"/>
  <c r="AL64"/>
  <c r="AN64" s="1"/>
  <c r="AL65"/>
  <c r="AN65" s="1"/>
  <c r="AL66"/>
  <c r="AL67"/>
  <c r="AL68"/>
  <c r="AN68" s="1"/>
  <c r="AL69"/>
  <c r="AN69" s="1"/>
  <c r="AL55"/>
  <c r="AL56"/>
  <c r="AN56" s="1"/>
  <c r="AL57"/>
  <c r="AN57" s="1"/>
  <c r="AL58"/>
  <c r="AL59"/>
  <c r="AL60"/>
  <c r="AN60" s="1"/>
  <c r="AL61"/>
  <c r="AN61" s="1"/>
  <c r="AL46"/>
  <c r="AL47"/>
  <c r="AL48"/>
  <c r="AN48" s="1"/>
  <c r="AL49"/>
  <c r="AN49" s="1"/>
  <c r="AL50"/>
  <c r="AL51"/>
  <c r="AL52"/>
  <c r="AN52" s="1"/>
  <c r="AL53"/>
  <c r="AN53" s="1"/>
  <c r="AL54"/>
  <c r="AL37"/>
  <c r="AN37" s="1"/>
  <c r="AL38"/>
  <c r="AL39"/>
  <c r="AN39" s="1"/>
  <c r="AL40"/>
  <c r="AN40" s="1"/>
  <c r="AL41"/>
  <c r="AN41" s="1"/>
  <c r="AL42"/>
  <c r="AL43"/>
  <c r="AN43" s="1"/>
  <c r="AL44"/>
  <c r="AN44" s="1"/>
  <c r="AL45"/>
  <c r="AN45" s="1"/>
  <c r="AL28"/>
  <c r="AN28" s="1"/>
  <c r="AL29"/>
  <c r="AN29" s="1"/>
  <c r="AL30"/>
  <c r="AL31"/>
  <c r="AL32"/>
  <c r="AN32" s="1"/>
  <c r="AL33"/>
  <c r="AN33" s="1"/>
  <c r="AL34"/>
  <c r="AL35"/>
  <c r="AL36"/>
  <c r="AN36" s="1"/>
  <c r="AL20"/>
  <c r="AN20" s="1"/>
  <c r="AL21"/>
  <c r="AN21" s="1"/>
  <c r="AL22"/>
  <c r="AL23"/>
  <c r="AN23" s="1"/>
  <c r="AL24"/>
  <c r="AN24" s="1"/>
  <c r="AL25"/>
  <c r="AN25" s="1"/>
  <c r="AL26"/>
  <c r="AL27"/>
  <c r="AN27" s="1"/>
  <c r="AL12"/>
  <c r="AN12" s="1"/>
  <c r="AL13"/>
  <c r="AN13" s="1"/>
  <c r="AL14"/>
  <c r="AN14" s="1"/>
  <c r="AL15"/>
  <c r="AN15" s="1"/>
  <c r="AL16"/>
  <c r="AN16" s="1"/>
  <c r="AL17"/>
  <c r="AN17" s="1"/>
  <c r="AL18"/>
  <c r="AN18" s="1"/>
  <c r="AL19"/>
  <c r="AN19" s="1"/>
  <c r="AL11"/>
  <c r="AN11" s="1"/>
</calcChain>
</file>

<file path=xl/sharedStrings.xml><?xml version="1.0" encoding="utf-8"?>
<sst xmlns="http://schemas.openxmlformats.org/spreadsheetml/2006/main" count="208" uniqueCount="162">
  <si>
    <t>Группа 1</t>
  </si>
  <si>
    <t>Группа 2</t>
  </si>
  <si>
    <t>Группа 3</t>
  </si>
  <si>
    <t>Группа 4</t>
  </si>
  <si>
    <t>Группа 5</t>
  </si>
  <si>
    <t>Группа 6</t>
  </si>
  <si>
    <t>Пол</t>
  </si>
  <si>
    <t>ж</t>
  </si>
  <si>
    <t>м</t>
  </si>
  <si>
    <t>Возраст</t>
  </si>
  <si>
    <t>18-54</t>
  </si>
  <si>
    <t>55-100</t>
  </si>
  <si>
    <t>18-59</t>
  </si>
  <si>
    <t>60-100</t>
  </si>
  <si>
    <t>Медицинская организация</t>
  </si>
  <si>
    <t>Средний подушевой норматив (СПН)</t>
  </si>
  <si>
    <t>СПН с учетом Красх</t>
  </si>
  <si>
    <t>Дифференцированный подушевой норматив (ДПН) с учетом Красх и Кпв</t>
  </si>
  <si>
    <t>Количество прикрепленных по всем сетям (на 01.12.2015)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</si>
  <si>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</si>
  <si>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</si>
  <si>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</si>
  <si>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"Стоматологическая поликлиника №14 Адмиралтейского района Санкт-Петербурга"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</si>
  <si>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</si>
  <si>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</si>
  <si>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</si>
  <si>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</si>
  <si>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</si>
  <si>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</si>
  <si>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</si>
  <si>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</si>
  <si>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</si>
  <si>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</si>
  <si>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</si>
  <si>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</si>
  <si>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</si>
  <si>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</si>
  <si>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</si>
  <si>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</si>
  <si>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</si>
  <si>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</si>
  <si>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"Детская 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</si>
  <si>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</si>
  <si>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</si>
  <si>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</si>
  <si>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</si>
  <si>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</si>
  <si>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</si>
  <si>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</si>
  <si>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</si>
  <si>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</si>
  <si>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</si>
  <si>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</si>
  <si>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 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</si>
  <si>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</si>
  <si>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</si>
  <si>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</si>
  <si>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</si>
  <si>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</si>
  <si>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</si>
  <si>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</si>
  <si>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</si>
  <si>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</si>
  <si>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</si>
  <si>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</si>
  <si>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</si>
  <si>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</si>
  <si>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</si>
  <si>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</si>
  <si>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</si>
  <si>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</si>
  <si>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</si>
  <si>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</si>
  <si>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</si>
  <si>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</si>
  <si>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</si>
  <si>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</si>
  <si>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</si>
  <si>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</si>
  <si>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</si>
  <si>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</si>
  <si>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</si>
  <si>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</si>
  <si>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</si>
  <si>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</si>
  <si>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</si>
  <si>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</si>
  <si>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</si>
  <si>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</si>
  <si>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</si>
  <si>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</si>
  <si>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</si>
  <si>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</si>
  <si>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</si>
  <si>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</si>
  <si>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</si>
  <si>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</si>
  <si>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</si>
  <si>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</si>
  <si>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</si>
  <si>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</si>
  <si>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</si>
  <si>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</si>
  <si>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</si>
  <si>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</si>
  <si>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</si>
  <si>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</si>
  <si>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</si>
  <si>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</si>
  <si>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</si>
  <si>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</si>
  <si>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</si>
  <si>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</si>
  <si>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</si>
  <si>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</si>
  <si>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</si>
  <si>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Санкт-Петербургское государственное бюджетное учреждение здравоохранения "Городская поликлиника №64"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</si>
  <si>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</si>
  <si>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"Детская городская поликлиника №67"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</si>
  <si>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</si>
  <si>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</si>
  <si>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</si>
  <si>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</si>
  <si>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</si>
  <si>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</si>
  <si>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</si>
  <si>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</si>
  <si>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</si>
  <si>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</si>
  <si>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</si>
  <si>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</si>
  <si>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</si>
  <si>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</si>
  <si>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</si>
  <si>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</si>
  <si>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</si>
  <si>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</si>
  <si>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</si>
  <si>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</si>
  <si>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</si>
  <si>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</si>
  <si>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</si>
  <si>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№8"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</si>
  <si>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</si>
  <si>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</si>
  <si>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</si>
  <si>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Коэф-фициент расходов (Красх)</t>
  </si>
  <si>
    <t>Подушевые нормативы финансирования на прикрепившихся лиц в сфере обязательного медицинского страхования Санкт-Петербурга и перечень государственных учреждений здравоохранения, для которых применяется данный вид планирования объемов финансовых средств обязательного медицинского страхования с 01.06.2016 по 31.12.2016</t>
  </si>
  <si>
    <t>ДПН с учетом Красх и Кпв и КДзп</t>
  </si>
  <si>
    <t>Половозрастная группа</t>
  </si>
  <si>
    <t>КДпвс</t>
  </si>
  <si>
    <t>0-1</t>
  </si>
  <si>
    <t>1-4</t>
  </si>
  <si>
    <t>5-17</t>
  </si>
  <si>
    <t>Группа 7</t>
  </si>
  <si>
    <t>Группа 8</t>
  </si>
  <si>
    <t>Группа 9</t>
  </si>
  <si>
    <t>Группа 10</t>
  </si>
  <si>
    <t>Коэф-фициент уровня заработной платы (КДзп)</t>
  </si>
  <si>
    <t>Коэффициент дифференциации подушевого норматива финансирования по полу и возрасту (КДпвс)</t>
  </si>
  <si>
    <t>ПЗ</t>
  </si>
  <si>
    <t>Приложение № 24/июнь-декабрь к Генеральному тарифному соглашению на 2016 год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</si>
</sst>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00"/>
    <numFmt numFmtId="166" formatCode="_-* #,##0.000_р_._-;\-* #,##0.0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3" fontId="8" fillId="2" borderId="5" xfId="0" applyNumberFormat="1" applyFont="1" applyFill="1" applyBorder="1" applyAlignment="1">
      <alignment horizontal="right"/>
    </xf>
    <xf numFmtId="3" fontId="8" fillId="3" borderId="1" xfId="0" applyNumberFormat="1" applyFont="1" applyFill="1" applyBorder="1" applyAlignment="1">
      <alignment horizontal="right"/>
    </xf>
    <xf numFmtId="3" fontId="9" fillId="0" borderId="0" xfId="0" applyNumberFormat="1" applyFont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/>
    <xf numFmtId="164" fontId="12" fillId="0" borderId="0" xfId="3" applyNumberFormat="1" applyFont="1" applyBorder="1"/>
    <xf numFmtId="0" fontId="9" fillId="0" borderId="0" xfId="0" applyFont="1" applyBorder="1" applyAlignment="1">
      <alignment horizontal="center" vertical="center"/>
    </xf>
    <xf numFmtId="165" fontId="12" fillId="0" borderId="0" xfId="0" applyNumberFormat="1" applyFont="1" applyBorder="1"/>
    <xf numFmtId="164" fontId="12" fillId="0" borderId="3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3" fontId="9" fillId="0" borderId="1" xfId="0" applyNumberFormat="1" applyFont="1" applyFill="1" applyBorder="1"/>
    <xf numFmtId="166" fontId="9" fillId="0" borderId="2" xfId="0" applyNumberFormat="1" applyFont="1" applyFill="1" applyBorder="1"/>
    <xf numFmtId="43" fontId="9" fillId="0" borderId="2" xfId="0" applyNumberFormat="1" applyFont="1" applyFill="1" applyBorder="1"/>
    <xf numFmtId="164" fontId="9" fillId="0" borderId="1" xfId="3" applyNumberFormat="1" applyFont="1" applyFill="1" applyBorder="1"/>
    <xf numFmtId="43" fontId="9" fillId="0" borderId="0" xfId="0" applyNumberFormat="1" applyFont="1"/>
    <xf numFmtId="164" fontId="9" fillId="0" borderId="4" xfId="3" applyNumberFormat="1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/>
    <xf numFmtId="43" fontId="10" fillId="0" borderId="1" xfId="3" applyNumberFormat="1" applyFont="1" applyFill="1" applyBorder="1"/>
    <xf numFmtId="164" fontId="12" fillId="0" borderId="6" xfId="0" applyNumberFormat="1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left" vertical="center" wrapText="1"/>
    </xf>
    <xf numFmtId="164" fontId="12" fillId="0" borderId="8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11"/>
  <sheetViews>
    <sheetView tabSelected="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142" sqref="I142"/>
    </sheetView>
  </sheetViews>
  <sheetFormatPr defaultRowHeight="13.8"/>
  <cols>
    <col min="1" max="1" width="53.5546875" style="12" customWidth="1"/>
    <col min="2" max="2" width="11.109375" style="12" customWidth="1"/>
    <col min="3" max="3" width="10.44140625" style="12" customWidth="1"/>
    <col min="4" max="4" width="11.44140625" style="12" customWidth="1"/>
    <col min="5" max="5" width="7" style="12" hidden="1" customWidth="1"/>
    <col min="6" max="6" width="10.6640625" style="12" customWidth="1"/>
    <col min="7" max="7" width="10.44140625" style="12" customWidth="1"/>
    <col min="8" max="8" width="10.33203125" style="12" customWidth="1"/>
    <col min="9" max="10" width="11" style="12" customWidth="1"/>
    <col min="11" max="11" width="10.88671875" style="12" customWidth="1"/>
    <col min="12" max="12" width="10.44140625" style="12" customWidth="1"/>
    <col min="13" max="13" width="10.33203125" style="12" customWidth="1"/>
    <col min="14" max="14" width="10.5546875" style="12" customWidth="1"/>
    <col min="15" max="15" width="10.6640625" style="12" customWidth="1"/>
    <col min="16" max="16" width="12.88671875" style="12" customWidth="1"/>
    <col min="17" max="17" width="11.77734375" style="12" customWidth="1"/>
    <col min="18" max="18" width="11.33203125" style="12" customWidth="1"/>
    <col min="19" max="19" width="10.77734375" style="12" customWidth="1"/>
    <col min="20" max="20" width="11.21875" style="12" customWidth="1"/>
    <col min="21" max="22" width="13" style="12" bestFit="1" customWidth="1"/>
    <col min="23" max="24" width="13" style="12" customWidth="1"/>
    <col min="25" max="25" width="13" style="12" bestFit="1" customWidth="1"/>
    <col min="26" max="26" width="12" style="12" bestFit="1" customWidth="1"/>
    <col min="27" max="27" width="10.33203125" style="12" bestFit="1" customWidth="1"/>
    <col min="28" max="29" width="10.33203125" style="12" customWidth="1"/>
    <col min="30" max="30" width="11.44140625" style="12" bestFit="1" customWidth="1"/>
    <col min="31" max="32" width="10.33203125" style="12" bestFit="1" customWidth="1"/>
    <col min="33" max="34" width="10.33203125" style="12" customWidth="1"/>
    <col min="35" max="35" width="11.44140625" style="12" bestFit="1" customWidth="1"/>
    <col min="36" max="36" width="10.33203125" style="12" bestFit="1" customWidth="1"/>
    <col min="37" max="37" width="15.6640625" style="12" customWidth="1"/>
    <col min="38" max="39" width="16.33203125" style="12" hidden="1" customWidth="1"/>
    <col min="40" max="40" width="0" style="12" hidden="1" customWidth="1"/>
    <col min="41" max="16384" width="8.88671875" style="12"/>
  </cols>
  <sheetData>
    <row r="1" spans="1:40" ht="44.4" customHeight="1">
      <c r="I1" s="13"/>
      <c r="M1" s="11" t="s">
        <v>161</v>
      </c>
      <c r="N1" s="11"/>
      <c r="O1" s="11"/>
      <c r="P1" s="13"/>
      <c r="Q1" s="14"/>
      <c r="R1" s="15"/>
      <c r="S1" s="15"/>
      <c r="T1" s="15"/>
      <c r="U1" s="16"/>
      <c r="V1" s="17"/>
      <c r="W1" s="17"/>
      <c r="X1" s="11" t="s">
        <v>161</v>
      </c>
      <c r="Y1" s="11"/>
      <c r="Z1" s="11"/>
      <c r="AI1" s="11" t="s">
        <v>161</v>
      </c>
      <c r="AJ1" s="11"/>
      <c r="AK1" s="11"/>
    </row>
    <row r="2" spans="1:40" ht="62.25" customHeight="1">
      <c r="B2" s="9" t="s">
        <v>147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 t="s">
        <v>147</v>
      </c>
      <c r="Q2" s="9"/>
      <c r="R2" s="9"/>
      <c r="S2" s="9"/>
      <c r="T2" s="9"/>
      <c r="U2" s="9"/>
      <c r="V2" s="9"/>
      <c r="W2" s="9"/>
      <c r="X2" s="9"/>
      <c r="Y2" s="9"/>
      <c r="Z2" s="9"/>
      <c r="AA2" s="9" t="s">
        <v>147</v>
      </c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idden="1">
      <c r="F3" s="18"/>
      <c r="G3" s="18"/>
      <c r="H3" s="18"/>
      <c r="I3" s="19"/>
      <c r="J3" s="19"/>
      <c r="K3" s="19"/>
      <c r="L3" s="19"/>
      <c r="M3" s="19"/>
      <c r="N3" s="19"/>
      <c r="O3" s="19"/>
      <c r="P3" s="19"/>
      <c r="Q3" s="13"/>
    </row>
    <row r="4" spans="1:40" hidden="1">
      <c r="F4" s="18"/>
      <c r="G4" s="18"/>
      <c r="H4" s="18"/>
      <c r="I4" s="19"/>
      <c r="J4" s="19"/>
      <c r="K4" s="19"/>
      <c r="L4" s="19"/>
      <c r="M4" s="19"/>
      <c r="N4" s="19"/>
      <c r="O4" s="19"/>
      <c r="P4" s="19"/>
      <c r="Q4" s="13"/>
    </row>
    <row r="5" spans="1:40" hidden="1">
      <c r="F5" s="18"/>
      <c r="G5" s="18"/>
      <c r="H5" s="18"/>
      <c r="I5" s="20"/>
      <c r="J5" s="20"/>
      <c r="K5" s="20"/>
      <c r="L5" s="20"/>
      <c r="M5" s="20"/>
      <c r="N5" s="20"/>
      <c r="O5" s="20"/>
      <c r="P5" s="20"/>
      <c r="Q5" s="13"/>
    </row>
    <row r="6" spans="1:40" hidden="1"/>
    <row r="7" spans="1:40" hidden="1"/>
    <row r="8" spans="1:40" hidden="1"/>
    <row r="9" spans="1:40">
      <c r="A9" s="10" t="s">
        <v>14</v>
      </c>
      <c r="B9" s="21" t="s">
        <v>15</v>
      </c>
      <c r="C9" s="21" t="s">
        <v>146</v>
      </c>
      <c r="D9" s="21" t="s">
        <v>16</v>
      </c>
      <c r="F9" s="41" t="s">
        <v>17</v>
      </c>
      <c r="G9" s="42"/>
      <c r="H9" s="42"/>
      <c r="I9" s="42"/>
      <c r="J9" s="42"/>
      <c r="K9" s="42"/>
      <c r="L9" s="42"/>
      <c r="M9" s="42"/>
      <c r="N9" s="42"/>
      <c r="O9" s="43"/>
      <c r="P9" s="21" t="s">
        <v>158</v>
      </c>
      <c r="Q9" s="22" t="s">
        <v>148</v>
      </c>
      <c r="R9" s="22"/>
      <c r="S9" s="22"/>
      <c r="T9" s="22"/>
      <c r="U9" s="22"/>
      <c r="V9" s="22"/>
      <c r="W9" s="22"/>
      <c r="X9" s="22"/>
      <c r="Y9" s="22"/>
      <c r="Z9" s="22"/>
      <c r="AA9" s="22" t="s">
        <v>18</v>
      </c>
      <c r="AB9" s="22"/>
      <c r="AC9" s="22"/>
      <c r="AD9" s="22"/>
      <c r="AE9" s="22"/>
      <c r="AF9" s="22"/>
      <c r="AG9" s="22"/>
      <c r="AH9" s="22"/>
      <c r="AI9" s="22"/>
      <c r="AJ9" s="22"/>
      <c r="AK9" s="21" t="s">
        <v>18</v>
      </c>
    </row>
    <row r="10" spans="1:40" ht="45.75" customHeight="1">
      <c r="A10" s="10"/>
      <c r="B10" s="23"/>
      <c r="C10" s="23"/>
      <c r="D10" s="23"/>
      <c r="F10" s="24" t="s">
        <v>0</v>
      </c>
      <c r="G10" s="24" t="s">
        <v>1</v>
      </c>
      <c r="H10" s="24" t="s">
        <v>2</v>
      </c>
      <c r="I10" s="24" t="s">
        <v>3</v>
      </c>
      <c r="J10" s="24" t="s">
        <v>4</v>
      </c>
      <c r="K10" s="24" t="s">
        <v>5</v>
      </c>
      <c r="L10" s="24" t="s">
        <v>154</v>
      </c>
      <c r="M10" s="24" t="s">
        <v>155</v>
      </c>
      <c r="N10" s="24" t="s">
        <v>156</v>
      </c>
      <c r="O10" s="24" t="s">
        <v>157</v>
      </c>
      <c r="P10" s="23"/>
      <c r="Q10" s="24" t="s">
        <v>0</v>
      </c>
      <c r="R10" s="24" t="s">
        <v>1</v>
      </c>
      <c r="S10" s="24" t="s">
        <v>2</v>
      </c>
      <c r="T10" s="24" t="s">
        <v>3</v>
      </c>
      <c r="U10" s="24" t="s">
        <v>4</v>
      </c>
      <c r="V10" s="24" t="s">
        <v>5</v>
      </c>
      <c r="W10" s="24" t="s">
        <v>154</v>
      </c>
      <c r="X10" s="24" t="s">
        <v>155</v>
      </c>
      <c r="Y10" s="24" t="s">
        <v>156</v>
      </c>
      <c r="Z10" s="24" t="s">
        <v>157</v>
      </c>
      <c r="AA10" s="24" t="s">
        <v>0</v>
      </c>
      <c r="AB10" s="24" t="s">
        <v>1</v>
      </c>
      <c r="AC10" s="24" t="s">
        <v>2</v>
      </c>
      <c r="AD10" s="24" t="s">
        <v>3</v>
      </c>
      <c r="AE10" s="24" t="s">
        <v>4</v>
      </c>
      <c r="AF10" s="24" t="s">
        <v>5</v>
      </c>
      <c r="AG10" s="24" t="s">
        <v>154</v>
      </c>
      <c r="AH10" s="24" t="s">
        <v>155</v>
      </c>
      <c r="AI10" s="24" t="s">
        <v>156</v>
      </c>
      <c r="AJ10" s="24" t="s">
        <v>157</v>
      </c>
      <c r="AK10" s="23"/>
      <c r="AM10" s="25" t="s">
        <v>160</v>
      </c>
    </row>
    <row r="11" spans="1:40" ht="26.4">
      <c r="A11" s="1" t="s">
        <v>19</v>
      </c>
      <c r="B11" s="26">
        <v>4745.5706</v>
      </c>
      <c r="C11" s="26">
        <v>1.0402447729715365</v>
      </c>
      <c r="D11" s="26">
        <v>4936.5550114173984</v>
      </c>
      <c r="F11" s="40">
        <v>6090.4206233189261</v>
      </c>
      <c r="G11" s="40">
        <v>5043.1941822072076</v>
      </c>
      <c r="H11" s="40">
        <v>4016.5562754852763</v>
      </c>
      <c r="I11" s="40">
        <v>5592.2235779096163</v>
      </c>
      <c r="J11" s="40">
        <v>5231.8987285937365</v>
      </c>
      <c r="K11" s="40">
        <v>6213.7275799450854</v>
      </c>
      <c r="L11" s="40">
        <v>5236.8821494298609</v>
      </c>
      <c r="M11" s="40">
        <v>4058.6595435763279</v>
      </c>
      <c r="N11" s="40">
        <v>4732.3355146507374</v>
      </c>
      <c r="O11" s="40">
        <v>3149.651939057208</v>
      </c>
      <c r="P11" s="27">
        <v>0.73842287764780168</v>
      </c>
      <c r="Q11" s="28">
        <v>4497.3059227566791</v>
      </c>
      <c r="R11" s="28">
        <v>3724.0099605620981</v>
      </c>
      <c r="S11" s="28">
        <v>2965.917043178174</v>
      </c>
      <c r="T11" s="28">
        <v>4129.4258268499043</v>
      </c>
      <c r="U11" s="28">
        <v>3863.3537147300617</v>
      </c>
      <c r="V11" s="28">
        <v>4588.3586005025609</v>
      </c>
      <c r="W11" s="28">
        <v>3867.033586684403</v>
      </c>
      <c r="X11" s="28">
        <v>2997.0070595603452</v>
      </c>
      <c r="Y11" s="28">
        <v>3494.4648087232881</v>
      </c>
      <c r="Z11" s="28">
        <v>2325.7750484276021</v>
      </c>
      <c r="AA11" s="29">
        <v>649</v>
      </c>
      <c r="AB11" s="29">
        <v>965</v>
      </c>
      <c r="AC11" s="29">
        <v>3556</v>
      </c>
      <c r="AD11" s="29">
        <v>15064</v>
      </c>
      <c r="AE11" s="29">
        <v>8210</v>
      </c>
      <c r="AF11" s="29">
        <v>712</v>
      </c>
      <c r="AG11" s="29">
        <v>1063</v>
      </c>
      <c r="AH11" s="29">
        <v>3649</v>
      </c>
      <c r="AI11" s="29">
        <v>15699</v>
      </c>
      <c r="AJ11" s="29">
        <v>2919</v>
      </c>
      <c r="AK11" s="29">
        <v>52486</v>
      </c>
      <c r="AL11" s="30">
        <f>Q11*AA11+R11*AB11+S11*AC11+T11*AD11+U11*AE11+V11*AF11+W11*AG11+X11*AH11+Y11*AI11+Z11*AJ11</f>
        <v>190945213.99999997</v>
      </c>
      <c r="AM11" s="31">
        <v>190945214</v>
      </c>
      <c r="AN11" s="30">
        <f>AL11-AM11</f>
        <v>0</v>
      </c>
    </row>
    <row r="12" spans="1:40" ht="26.4">
      <c r="A12" s="1" t="s">
        <v>20</v>
      </c>
      <c r="B12" s="26">
        <v>4745.5706</v>
      </c>
      <c r="C12" s="26">
        <v>1.0383596836647402</v>
      </c>
      <c r="D12" s="26">
        <v>4927.609187024691</v>
      </c>
      <c r="F12" s="40">
        <v>6079.3838105521436</v>
      </c>
      <c r="G12" s="40">
        <v>5034.0551106425219</v>
      </c>
      <c r="H12" s="40">
        <v>4009.2776354172906</v>
      </c>
      <c r="I12" s="40">
        <v>5582.0895775840791</v>
      </c>
      <c r="J12" s="40">
        <v>5222.4176943181783</v>
      </c>
      <c r="K12" s="40">
        <v>6202.4673153221356</v>
      </c>
      <c r="L12" s="40">
        <v>5227.3920844015665</v>
      </c>
      <c r="M12" s="40">
        <v>4051.3046056767917</v>
      </c>
      <c r="N12" s="40">
        <v>4723.7597685315259</v>
      </c>
      <c r="O12" s="40">
        <v>3143.9442678006758</v>
      </c>
      <c r="P12" s="27">
        <v>0.62701883070645137</v>
      </c>
      <c r="Q12" s="28">
        <v>3811.8881283081359</v>
      </c>
      <c r="R12" s="28">
        <v>3156.4473491869098</v>
      </c>
      <c r="S12" s="28">
        <v>2513.8925749368759</v>
      </c>
      <c r="T12" s="28">
        <v>3500.0752798354383</v>
      </c>
      <c r="U12" s="28">
        <v>3274.5542361520661</v>
      </c>
      <c r="V12" s="28">
        <v>3889.063803548268</v>
      </c>
      <c r="W12" s="28">
        <v>3277.6732724056296</v>
      </c>
      <c r="X12" s="28">
        <v>2540.2442766871231</v>
      </c>
      <c r="Y12" s="28">
        <v>2961.8863266028147</v>
      </c>
      <c r="Z12" s="28">
        <v>1971.3122586026302</v>
      </c>
      <c r="AA12" s="29">
        <v>768</v>
      </c>
      <c r="AB12" s="29">
        <v>1109</v>
      </c>
      <c r="AC12" s="29">
        <v>4180</v>
      </c>
      <c r="AD12" s="29">
        <v>27051</v>
      </c>
      <c r="AE12" s="29">
        <v>14334</v>
      </c>
      <c r="AF12" s="29">
        <v>702</v>
      </c>
      <c r="AG12" s="29">
        <v>1174</v>
      </c>
      <c r="AH12" s="29">
        <v>4278</v>
      </c>
      <c r="AI12" s="29">
        <v>26576</v>
      </c>
      <c r="AJ12" s="29">
        <v>5293</v>
      </c>
      <c r="AK12" s="29">
        <v>85465</v>
      </c>
      <c r="AL12" s="30">
        <f t="shared" ref="AL12:AL75" si="0">Q12*AA12+R12*AB12+S12*AC12+T12*AD12+U12*AE12+V12*AF12+W12*AG12+X12*AH12+Y12*AI12+Z12*AJ12</f>
        <v>265148621</v>
      </c>
      <c r="AM12" s="31">
        <v>265148621</v>
      </c>
      <c r="AN12" s="30">
        <f t="shared" ref="AN12:AN75" si="1">AL12-AM12</f>
        <v>0</v>
      </c>
    </row>
    <row r="13" spans="1:40" ht="26.4">
      <c r="A13" s="1" t="s">
        <v>21</v>
      </c>
      <c r="B13" s="26">
        <v>4745.5706</v>
      </c>
      <c r="C13" s="26">
        <v>1.0422150696283075</v>
      </c>
      <c r="D13" s="26">
        <v>4945.9051933050487</v>
      </c>
      <c r="F13" s="40">
        <v>0</v>
      </c>
      <c r="G13" s="40">
        <v>0</v>
      </c>
      <c r="H13" s="40">
        <v>0</v>
      </c>
      <c r="I13" s="40">
        <v>5602.8156421100412</v>
      </c>
      <c r="J13" s="40">
        <v>5241.808312223814</v>
      </c>
      <c r="K13" s="40">
        <v>0</v>
      </c>
      <c r="L13" s="40">
        <v>0</v>
      </c>
      <c r="M13" s="40">
        <v>0</v>
      </c>
      <c r="N13" s="40">
        <v>4741.2988904691028</v>
      </c>
      <c r="O13" s="40">
        <v>3155.6176010309655</v>
      </c>
      <c r="P13" s="27">
        <v>0.61586732267996724</v>
      </c>
      <c r="Q13" s="28">
        <v>0</v>
      </c>
      <c r="R13" s="28">
        <v>0</v>
      </c>
      <c r="S13" s="28">
        <v>0</v>
      </c>
      <c r="T13" s="28">
        <v>3450.5910689757525</v>
      </c>
      <c r="U13" s="28">
        <v>3228.2584512508784</v>
      </c>
      <c r="V13" s="28">
        <v>0</v>
      </c>
      <c r="W13" s="28">
        <v>0</v>
      </c>
      <c r="X13" s="28">
        <v>0</v>
      </c>
      <c r="Y13" s="28">
        <v>2920.0110536987058</v>
      </c>
      <c r="Z13" s="28">
        <v>1943.4417633487217</v>
      </c>
      <c r="AA13" s="29">
        <v>0</v>
      </c>
      <c r="AB13" s="29">
        <v>0</v>
      </c>
      <c r="AC13" s="29">
        <v>0</v>
      </c>
      <c r="AD13" s="29">
        <v>8183</v>
      </c>
      <c r="AE13" s="29">
        <v>4571</v>
      </c>
      <c r="AF13" s="29">
        <v>0</v>
      </c>
      <c r="AG13" s="29">
        <v>0</v>
      </c>
      <c r="AH13" s="29">
        <v>0</v>
      </c>
      <c r="AI13" s="29">
        <v>8068</v>
      </c>
      <c r="AJ13" s="29">
        <v>1679</v>
      </c>
      <c r="AK13" s="29">
        <v>22501</v>
      </c>
      <c r="AL13" s="30">
        <f t="shared" si="0"/>
        <v>69814244.000000015</v>
      </c>
      <c r="AM13" s="4">
        <v>69814244</v>
      </c>
      <c r="AN13" s="30">
        <f t="shared" si="1"/>
        <v>0</v>
      </c>
    </row>
    <row r="14" spans="1:40" ht="39.6">
      <c r="A14" s="1" t="s">
        <v>22</v>
      </c>
      <c r="B14" s="26">
        <v>4745.5706</v>
      </c>
      <c r="C14" s="26">
        <v>1.0631694335496726</v>
      </c>
      <c r="D14" s="26">
        <v>5045.34560667198</v>
      </c>
      <c r="F14" s="40">
        <v>0</v>
      </c>
      <c r="G14" s="40">
        <v>0</v>
      </c>
      <c r="H14" s="40">
        <v>0</v>
      </c>
      <c r="I14" s="40">
        <v>5715.4636371068527</v>
      </c>
      <c r="J14" s="40">
        <v>5347.1980366494527</v>
      </c>
      <c r="K14" s="40">
        <v>0</v>
      </c>
      <c r="L14" s="40">
        <v>0</v>
      </c>
      <c r="M14" s="40">
        <v>0</v>
      </c>
      <c r="N14" s="40">
        <v>4836.6255704472451</v>
      </c>
      <c r="O14" s="40">
        <v>3219.0632002509524</v>
      </c>
      <c r="P14" s="27">
        <v>9.032578892961117E-2</v>
      </c>
      <c r="Q14" s="28">
        <v>0</v>
      </c>
      <c r="R14" s="28">
        <v>0</v>
      </c>
      <c r="S14" s="28">
        <v>0</v>
      </c>
      <c r="T14" s="28">
        <v>516.25376212018136</v>
      </c>
      <c r="U14" s="28">
        <v>482.9898812232297</v>
      </c>
      <c r="V14" s="28">
        <v>0</v>
      </c>
      <c r="W14" s="28">
        <v>0</v>
      </c>
      <c r="X14" s="28">
        <v>0</v>
      </c>
      <c r="Y14" s="28">
        <v>436.87202040777805</v>
      </c>
      <c r="Z14" s="28">
        <v>290.7644231769462</v>
      </c>
      <c r="AA14" s="29">
        <v>0</v>
      </c>
      <c r="AB14" s="29">
        <v>0</v>
      </c>
      <c r="AC14" s="29">
        <v>0</v>
      </c>
      <c r="AD14" s="29">
        <v>27326</v>
      </c>
      <c r="AE14" s="29">
        <v>14763</v>
      </c>
      <c r="AF14" s="29">
        <v>0</v>
      </c>
      <c r="AG14" s="29">
        <v>0</v>
      </c>
      <c r="AH14" s="29">
        <v>0</v>
      </c>
      <c r="AI14" s="29">
        <v>26500</v>
      </c>
      <c r="AJ14" s="29">
        <v>5376</v>
      </c>
      <c r="AK14" s="29">
        <v>73965</v>
      </c>
      <c r="AL14" s="30">
        <f t="shared" si="0"/>
        <v>34377787.999999993</v>
      </c>
      <c r="AM14" s="4">
        <v>34377788</v>
      </c>
      <c r="AN14" s="30">
        <f t="shared" si="1"/>
        <v>0</v>
      </c>
    </row>
    <row r="15" spans="1:40" ht="26.4">
      <c r="A15" s="1" t="s">
        <v>23</v>
      </c>
      <c r="B15" s="26">
        <v>4745.5706</v>
      </c>
      <c r="C15" s="26">
        <v>1.0668803868541739</v>
      </c>
      <c r="D15" s="26">
        <v>5062.9561975717943</v>
      </c>
      <c r="F15" s="40">
        <v>0</v>
      </c>
      <c r="G15" s="40">
        <v>0</v>
      </c>
      <c r="H15" s="40">
        <v>0</v>
      </c>
      <c r="I15" s="40">
        <v>5735.4132500298501</v>
      </c>
      <c r="J15" s="40">
        <v>5365.8622322120309</v>
      </c>
      <c r="K15" s="40">
        <v>0</v>
      </c>
      <c r="L15" s="40">
        <v>0</v>
      </c>
      <c r="M15" s="40">
        <v>0</v>
      </c>
      <c r="N15" s="40">
        <v>4853.5076318354859</v>
      </c>
      <c r="O15" s="40">
        <v>3230.29922044059</v>
      </c>
      <c r="P15" s="27">
        <v>7.5889108962711227E-2</v>
      </c>
      <c r="Q15" s="28">
        <v>0</v>
      </c>
      <c r="R15" s="28">
        <v>0</v>
      </c>
      <c r="S15" s="28">
        <v>0</v>
      </c>
      <c r="T15" s="28">
        <v>435.25540107769302</v>
      </c>
      <c r="U15" s="28">
        <v>407.21050361923568</v>
      </c>
      <c r="V15" s="28">
        <v>0</v>
      </c>
      <c r="W15" s="28">
        <v>0</v>
      </c>
      <c r="X15" s="28">
        <v>0</v>
      </c>
      <c r="Y15" s="28">
        <v>368.32836952371372</v>
      </c>
      <c r="Z15" s="28">
        <v>245.14452952217707</v>
      </c>
      <c r="AA15" s="29">
        <v>0</v>
      </c>
      <c r="AB15" s="29">
        <v>0</v>
      </c>
      <c r="AC15" s="29">
        <v>0</v>
      </c>
      <c r="AD15" s="29">
        <v>23422</v>
      </c>
      <c r="AE15" s="29">
        <v>12745</v>
      </c>
      <c r="AF15" s="29">
        <v>0</v>
      </c>
      <c r="AG15" s="29">
        <v>0</v>
      </c>
      <c r="AH15" s="29">
        <v>0</v>
      </c>
      <c r="AI15" s="29">
        <v>23781</v>
      </c>
      <c r="AJ15" s="29">
        <v>4630</v>
      </c>
      <c r="AK15" s="29">
        <v>64578</v>
      </c>
      <c r="AL15" s="30">
        <f t="shared" si="0"/>
        <v>25278686.000000004</v>
      </c>
      <c r="AM15" s="4">
        <v>25278686</v>
      </c>
      <c r="AN15" s="30">
        <f t="shared" si="1"/>
        <v>0</v>
      </c>
    </row>
    <row r="16" spans="1:40" ht="26.4">
      <c r="A16" s="1" t="s">
        <v>24</v>
      </c>
      <c r="B16" s="26">
        <v>4745.5706</v>
      </c>
      <c r="C16" s="26">
        <v>1.0790549768168378</v>
      </c>
      <c r="D16" s="26">
        <v>5120.7315737656672</v>
      </c>
      <c r="F16" s="40">
        <v>6317.646437892764</v>
      </c>
      <c r="G16" s="40">
        <v>5231.3493158146457</v>
      </c>
      <c r="H16" s="40">
        <v>4166.4088600480572</v>
      </c>
      <c r="I16" s="40">
        <v>5800.8622970326114</v>
      </c>
      <c r="J16" s="40">
        <v>5427.0941878073072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27">
        <v>0.25578259743221449</v>
      </c>
      <c r="Q16" s="28">
        <v>1615.9440155425887</v>
      </c>
      <c r="R16" s="28">
        <v>1338.0881160743081</v>
      </c>
      <c r="S16" s="28">
        <v>1065.6948801876838</v>
      </c>
      <c r="T16" s="28">
        <v>1483.7596256816034</v>
      </c>
      <c r="U16" s="28">
        <v>1388.1562478666276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9">
        <v>955</v>
      </c>
      <c r="AB16" s="29">
        <v>1454</v>
      </c>
      <c r="AC16" s="29">
        <v>5058</v>
      </c>
      <c r="AD16" s="29">
        <v>28016</v>
      </c>
      <c r="AE16" s="29">
        <v>15328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50811</v>
      </c>
      <c r="AL16" s="30">
        <f t="shared" si="0"/>
        <v>71725759.999999985</v>
      </c>
      <c r="AM16" s="4">
        <v>71725760</v>
      </c>
      <c r="AN16" s="30">
        <f t="shared" si="1"/>
        <v>0</v>
      </c>
    </row>
    <row r="17" spans="1:40" ht="26.4">
      <c r="A17" s="1" t="s">
        <v>25</v>
      </c>
      <c r="B17" s="26">
        <v>4745.5706</v>
      </c>
      <c r="C17" s="26">
        <v>1.0255836782066325</v>
      </c>
      <c r="D17" s="26">
        <v>4866.9797511372562</v>
      </c>
      <c r="F17" s="40">
        <v>6004.5829087380262</v>
      </c>
      <c r="G17" s="40">
        <v>4972.1159612497104</v>
      </c>
      <c r="H17" s="40">
        <v>3959.9473756248672</v>
      </c>
      <c r="I17" s="40">
        <v>5513.4073973792802</v>
      </c>
      <c r="J17" s="40">
        <v>5158.1609266327823</v>
      </c>
      <c r="K17" s="40">
        <v>6126.1519907569391</v>
      </c>
      <c r="L17" s="40">
        <v>5163.0741116868767</v>
      </c>
      <c r="M17" s="40">
        <v>4001.4572449126435</v>
      </c>
      <c r="N17" s="40">
        <v>4665.638501368544</v>
      </c>
      <c r="O17" s="40">
        <v>3105.2610930228921</v>
      </c>
      <c r="P17" s="27">
        <v>4.4196716645272952E-3</v>
      </c>
      <c r="Q17" s="28">
        <v>26.538284939054339</v>
      </c>
      <c r="R17" s="28">
        <v>21.975120026679239</v>
      </c>
      <c r="S17" s="28">
        <v>17.501667209068451</v>
      </c>
      <c r="T17" s="28">
        <v>24.367450449192386</v>
      </c>
      <c r="U17" s="28">
        <v>22.797377688510764</v>
      </c>
      <c r="V17" s="28">
        <v>27.075580366135924</v>
      </c>
      <c r="W17" s="28">
        <v>22.819092353276925</v>
      </c>
      <c r="X17" s="28">
        <v>17.685127202157869</v>
      </c>
      <c r="Y17" s="28">
        <v>20.620590281426146</v>
      </c>
      <c r="Z17" s="28">
        <v>13.724234463792333</v>
      </c>
      <c r="AA17" s="29">
        <v>1421</v>
      </c>
      <c r="AB17" s="29">
        <v>2089</v>
      </c>
      <c r="AC17" s="29">
        <v>7823</v>
      </c>
      <c r="AD17" s="29">
        <v>50442</v>
      </c>
      <c r="AE17" s="29">
        <v>27421</v>
      </c>
      <c r="AF17" s="29">
        <v>1416</v>
      </c>
      <c r="AG17" s="29">
        <v>2267</v>
      </c>
      <c r="AH17" s="29">
        <v>8015</v>
      </c>
      <c r="AI17" s="29">
        <v>50204</v>
      </c>
      <c r="AJ17" s="29">
        <v>10076</v>
      </c>
      <c r="AK17" s="29">
        <v>90612</v>
      </c>
      <c r="AL17" s="30">
        <f t="shared" si="0"/>
        <v>3480140.0000000005</v>
      </c>
      <c r="AM17" s="4">
        <v>3480140</v>
      </c>
      <c r="AN17" s="30">
        <f t="shared" si="1"/>
        <v>0</v>
      </c>
    </row>
    <row r="18" spans="1:40" ht="26.4">
      <c r="A18" s="1" t="s">
        <v>26</v>
      </c>
      <c r="B18" s="26">
        <v>4745.5706</v>
      </c>
      <c r="C18" s="26">
        <v>1.0432511599183747</v>
      </c>
      <c r="D18" s="26">
        <v>4950.8220329245378</v>
      </c>
      <c r="F18" s="40">
        <v>6108.0224046865906</v>
      </c>
      <c r="G18" s="40">
        <v>5057.7693990731832</v>
      </c>
      <c r="H18" s="40">
        <v>4028.1644302884638</v>
      </c>
      <c r="I18" s="40">
        <v>5608.3855317163179</v>
      </c>
      <c r="J18" s="40">
        <v>5247.0193160299923</v>
      </c>
      <c r="K18" s="40">
        <v>6231.6857278473262</v>
      </c>
      <c r="L18" s="40">
        <v>5252.0171393334413</v>
      </c>
      <c r="M18" s="40">
        <v>4070.3893800441556</v>
      </c>
      <c r="N18" s="40">
        <v>4746.01232619449</v>
      </c>
      <c r="O18" s="40">
        <v>3158.754674031416</v>
      </c>
      <c r="P18" s="27">
        <v>0.61018354493922333</v>
      </c>
      <c r="Q18" s="28">
        <v>3727.0147634598634</v>
      </c>
      <c r="R18" s="28">
        <v>3086.1676614116004</v>
      </c>
      <c r="S18" s="28">
        <v>2457.9196516715019</v>
      </c>
      <c r="T18" s="28">
        <v>3422.1445651285139</v>
      </c>
      <c r="U18" s="28">
        <v>3201.6448466197598</v>
      </c>
      <c r="V18" s="28">
        <v>3802.4720883650457</v>
      </c>
      <c r="W18" s="28">
        <v>3204.6944361600381</v>
      </c>
      <c r="X18" s="28">
        <v>2483.6846211983102</v>
      </c>
      <c r="Y18" s="28">
        <v>2895.9386255226036</v>
      </c>
      <c r="Z18" s="28">
        <v>1927.4201245938302</v>
      </c>
      <c r="AA18" s="29">
        <v>1150</v>
      </c>
      <c r="AB18" s="29">
        <v>1806</v>
      </c>
      <c r="AC18" s="29">
        <v>6371</v>
      </c>
      <c r="AD18" s="29">
        <v>28683</v>
      </c>
      <c r="AE18" s="29">
        <v>19124</v>
      </c>
      <c r="AF18" s="29">
        <v>1250</v>
      </c>
      <c r="AG18" s="29">
        <v>1859</v>
      </c>
      <c r="AH18" s="29">
        <v>6669</v>
      </c>
      <c r="AI18" s="29">
        <v>27686</v>
      </c>
      <c r="AJ18" s="29">
        <v>7738</v>
      </c>
      <c r="AK18" s="29">
        <v>58384</v>
      </c>
      <c r="AL18" s="30">
        <f t="shared" si="0"/>
        <v>307270364</v>
      </c>
      <c r="AM18" s="4">
        <v>307270364</v>
      </c>
      <c r="AN18" s="30">
        <f t="shared" si="1"/>
        <v>0</v>
      </c>
    </row>
    <row r="19" spans="1:40" ht="26.4">
      <c r="A19" s="1" t="s">
        <v>27</v>
      </c>
      <c r="B19" s="26">
        <v>4745.5706</v>
      </c>
      <c r="C19" s="26">
        <v>1.1448362682748834</v>
      </c>
      <c r="D19" s="26">
        <v>5432.9013365389992</v>
      </c>
      <c r="F19" s="40">
        <v>6702.7824602350711</v>
      </c>
      <c r="G19" s="40">
        <v>5550.2625514290194</v>
      </c>
      <c r="H19" s="40">
        <v>4420.4012528774783</v>
      </c>
      <c r="I19" s="40">
        <v>6154.4941523758471</v>
      </c>
      <c r="J19" s="40">
        <v>5757.940411779653</v>
      </c>
      <c r="K19" s="40">
        <v>6838.4873248439781</v>
      </c>
      <c r="L19" s="40">
        <v>5763.4248910690549</v>
      </c>
      <c r="M19" s="40">
        <v>4466.737797483077</v>
      </c>
      <c r="N19" s="40">
        <v>5208.148573860406</v>
      </c>
      <c r="O19" s="40">
        <v>3466.3339494364063</v>
      </c>
      <c r="P19" s="27">
        <v>0.56578656646877656</v>
      </c>
      <c r="Q19" s="28">
        <v>3792.3442739635398</v>
      </c>
      <c r="R19" s="28">
        <v>3140.2639919732565</v>
      </c>
      <c r="S19" s="28">
        <v>2501.0036472798265</v>
      </c>
      <c r="T19" s="28">
        <v>3482.130114824894</v>
      </c>
      <c r="U19" s="28">
        <v>3257.7653355126236</v>
      </c>
      <c r="V19" s="28">
        <v>3869.1242633637235</v>
      </c>
      <c r="W19" s="28">
        <v>3260.8683802186433</v>
      </c>
      <c r="X19" s="28">
        <v>2527.2202417542558</v>
      </c>
      <c r="Y19" s="28">
        <v>2946.7004992637344</v>
      </c>
      <c r="Z19" s="28">
        <v>1961.205183485778</v>
      </c>
      <c r="AA19" s="29">
        <v>806</v>
      </c>
      <c r="AB19" s="29">
        <v>1178</v>
      </c>
      <c r="AC19" s="29">
        <v>3768</v>
      </c>
      <c r="AD19" s="29">
        <v>31305</v>
      </c>
      <c r="AE19" s="29">
        <v>19485</v>
      </c>
      <c r="AF19" s="29">
        <v>790</v>
      </c>
      <c r="AG19" s="29">
        <v>1180</v>
      </c>
      <c r="AH19" s="29">
        <v>3949</v>
      </c>
      <c r="AI19" s="29">
        <v>29824</v>
      </c>
      <c r="AJ19" s="29">
        <v>7582</v>
      </c>
      <c r="AK19" s="29">
        <v>57332</v>
      </c>
      <c r="AL19" s="30">
        <f t="shared" si="0"/>
        <v>308301961.99999994</v>
      </c>
      <c r="AM19" s="5">
        <v>308301962</v>
      </c>
      <c r="AN19" s="30">
        <f t="shared" si="1"/>
        <v>0</v>
      </c>
    </row>
    <row r="20" spans="1:40" ht="26.4">
      <c r="A20" s="1" t="s">
        <v>28</v>
      </c>
      <c r="B20" s="26">
        <v>4745.5706</v>
      </c>
      <c r="C20" s="26">
        <v>1.0444155281167422</v>
      </c>
      <c r="D20" s="26">
        <v>4956.3476244142848</v>
      </c>
      <c r="F20" s="40">
        <v>0</v>
      </c>
      <c r="G20" s="40">
        <v>0</v>
      </c>
      <c r="H20" s="40">
        <v>0</v>
      </c>
      <c r="I20" s="40">
        <v>5614.6450270403629</v>
      </c>
      <c r="J20" s="40">
        <v>5252.8754920521524</v>
      </c>
      <c r="K20" s="40">
        <v>0</v>
      </c>
      <c r="L20" s="40">
        <v>0</v>
      </c>
      <c r="M20" s="40">
        <v>0</v>
      </c>
      <c r="N20" s="40">
        <v>4751.3093304385229</v>
      </c>
      <c r="O20" s="40">
        <v>3162.2801467365452</v>
      </c>
      <c r="P20" s="27">
        <v>7.0556310817956838E-2</v>
      </c>
      <c r="Q20" s="28">
        <v>0</v>
      </c>
      <c r="R20" s="28">
        <v>0</v>
      </c>
      <c r="S20" s="28">
        <v>0</v>
      </c>
      <c r="T20" s="28">
        <v>396.14863966035551</v>
      </c>
      <c r="U20" s="28">
        <v>370.62351590525964</v>
      </c>
      <c r="V20" s="28">
        <v>0</v>
      </c>
      <c r="W20" s="28">
        <v>0</v>
      </c>
      <c r="X20" s="28">
        <v>0</v>
      </c>
      <c r="Y20" s="28">
        <v>335.23485791067884</v>
      </c>
      <c r="Z20" s="28">
        <v>223.11882092659783</v>
      </c>
      <c r="AA20" s="29">
        <v>0</v>
      </c>
      <c r="AB20" s="29">
        <v>0</v>
      </c>
      <c r="AC20" s="29">
        <v>0</v>
      </c>
      <c r="AD20" s="29">
        <v>23829</v>
      </c>
      <c r="AE20" s="29">
        <v>16192</v>
      </c>
      <c r="AF20" s="29">
        <v>0</v>
      </c>
      <c r="AG20" s="29">
        <v>0</v>
      </c>
      <c r="AH20" s="29">
        <v>0</v>
      </c>
      <c r="AI20" s="29">
        <v>22951</v>
      </c>
      <c r="AJ20" s="29">
        <v>6656</v>
      </c>
      <c r="AK20" s="29">
        <v>40021</v>
      </c>
      <c r="AL20" s="30">
        <f t="shared" si="0"/>
        <v>24620016</v>
      </c>
      <c r="AM20" s="4">
        <v>24620016</v>
      </c>
      <c r="AN20" s="30">
        <f t="shared" si="1"/>
        <v>0</v>
      </c>
    </row>
    <row r="21" spans="1:40" ht="26.4">
      <c r="A21" s="1" t="s">
        <v>29</v>
      </c>
      <c r="B21" s="26">
        <v>4745.5706</v>
      </c>
      <c r="C21" s="26">
        <v>1.0308049108634287</v>
      </c>
      <c r="D21" s="26">
        <v>4891.7574793291078</v>
      </c>
      <c r="F21" s="40">
        <v>0</v>
      </c>
      <c r="G21" s="40">
        <v>0</v>
      </c>
      <c r="H21" s="40">
        <v>0</v>
      </c>
      <c r="I21" s="40">
        <v>5541.4760799891237</v>
      </c>
      <c r="J21" s="40">
        <v>5184.4210542571209</v>
      </c>
      <c r="K21" s="40">
        <v>0</v>
      </c>
      <c r="L21" s="40">
        <v>0</v>
      </c>
      <c r="M21" s="40">
        <v>0</v>
      </c>
      <c r="N21" s="40">
        <v>4689.391203976631</v>
      </c>
      <c r="O21" s="40">
        <v>3121.0699353156247</v>
      </c>
      <c r="P21" s="27">
        <v>8.0076678608521648E-2</v>
      </c>
      <c r="Q21" s="28">
        <v>0</v>
      </c>
      <c r="R21" s="28">
        <v>0</v>
      </c>
      <c r="S21" s="28">
        <v>0</v>
      </c>
      <c r="T21" s="28">
        <v>443.74299907409949</v>
      </c>
      <c r="U21" s="28">
        <v>415.15121853300042</v>
      </c>
      <c r="V21" s="28">
        <v>0</v>
      </c>
      <c r="W21" s="28">
        <v>0</v>
      </c>
      <c r="X21" s="28">
        <v>0</v>
      </c>
      <c r="Y21" s="28">
        <v>375.51087231046506</v>
      </c>
      <c r="Z21" s="28">
        <v>249.92491412498873</v>
      </c>
      <c r="AA21" s="29">
        <v>0</v>
      </c>
      <c r="AB21" s="29">
        <v>0</v>
      </c>
      <c r="AC21" s="29">
        <v>0</v>
      </c>
      <c r="AD21" s="29">
        <v>35444</v>
      </c>
      <c r="AE21" s="29">
        <v>21202</v>
      </c>
      <c r="AF21" s="29">
        <v>0</v>
      </c>
      <c r="AG21" s="29">
        <v>0</v>
      </c>
      <c r="AH21" s="29">
        <v>0</v>
      </c>
      <c r="AI21" s="29">
        <v>34070</v>
      </c>
      <c r="AJ21" s="29">
        <v>8316</v>
      </c>
      <c r="AK21" s="29">
        <v>56646</v>
      </c>
      <c r="AL21" s="30">
        <f t="shared" si="0"/>
        <v>39402094.000000007</v>
      </c>
      <c r="AM21" s="4">
        <v>39402094</v>
      </c>
      <c r="AN21" s="30">
        <f t="shared" si="1"/>
        <v>0</v>
      </c>
    </row>
    <row r="22" spans="1:40" ht="39.6">
      <c r="A22" s="1" t="s">
        <v>30</v>
      </c>
      <c r="B22" s="26">
        <v>4745.5706</v>
      </c>
      <c r="C22" s="26">
        <v>1.076757969610161</v>
      </c>
      <c r="D22" s="26">
        <v>5109.8309638976734</v>
      </c>
      <c r="F22" s="40">
        <v>6304.1979299771765</v>
      </c>
      <c r="G22" s="40">
        <v>5220.2132316138968</v>
      </c>
      <c r="H22" s="40">
        <v>4157.5397371737763</v>
      </c>
      <c r="I22" s="40">
        <v>0</v>
      </c>
      <c r="J22" s="40">
        <v>0</v>
      </c>
      <c r="K22" s="40">
        <v>6431.8330325082079</v>
      </c>
      <c r="L22" s="40">
        <v>5420.6997591537856</v>
      </c>
      <c r="M22" s="40">
        <v>4201.1208544661713</v>
      </c>
      <c r="N22" s="40">
        <v>0</v>
      </c>
      <c r="O22" s="40">
        <v>0</v>
      </c>
      <c r="P22" s="27">
        <v>0.16277005692687407</v>
      </c>
      <c r="Q22" s="28">
        <v>1026.1346559406668</v>
      </c>
      <c r="R22" s="28">
        <v>849.6944048802153</v>
      </c>
      <c r="S22" s="28">
        <v>676.72297969551664</v>
      </c>
      <c r="T22" s="28">
        <v>0</v>
      </c>
      <c r="U22" s="28">
        <v>0</v>
      </c>
      <c r="V22" s="28">
        <v>1046.9098288455102</v>
      </c>
      <c r="W22" s="28">
        <v>882.3276083809543</v>
      </c>
      <c r="X22" s="28">
        <v>683.81668063813652</v>
      </c>
      <c r="Y22" s="28">
        <v>0</v>
      </c>
      <c r="Z22" s="28">
        <v>0</v>
      </c>
      <c r="AA22" s="29">
        <v>1959</v>
      </c>
      <c r="AB22" s="29">
        <v>2987</v>
      </c>
      <c r="AC22" s="29">
        <v>10130</v>
      </c>
      <c r="AD22" s="29">
        <v>0</v>
      </c>
      <c r="AE22" s="29">
        <v>0</v>
      </c>
      <c r="AF22" s="29">
        <v>2043</v>
      </c>
      <c r="AG22" s="29">
        <v>3032</v>
      </c>
      <c r="AH22" s="29">
        <v>10620</v>
      </c>
      <c r="AI22" s="29">
        <v>0</v>
      </c>
      <c r="AJ22" s="29">
        <v>0</v>
      </c>
      <c r="AK22" s="29">
        <v>17119</v>
      </c>
      <c r="AL22" s="30">
        <f t="shared" si="0"/>
        <v>23479625.999999993</v>
      </c>
      <c r="AM22" s="4">
        <v>23479626</v>
      </c>
      <c r="AN22" s="30">
        <f t="shared" si="1"/>
        <v>0</v>
      </c>
    </row>
    <row r="23" spans="1:40" ht="26.4">
      <c r="A23" s="1" t="s">
        <v>31</v>
      </c>
      <c r="B23" s="26">
        <v>4745.5706</v>
      </c>
      <c r="C23" s="26">
        <v>1.0212327484948007</v>
      </c>
      <c r="D23" s="26">
        <v>4846.332107014121</v>
      </c>
      <c r="F23" s="40">
        <v>0</v>
      </c>
      <c r="G23" s="40">
        <v>0</v>
      </c>
      <c r="H23" s="40">
        <v>0</v>
      </c>
      <c r="I23" s="40">
        <v>5490.0173526969802</v>
      </c>
      <c r="J23" s="40">
        <v>5136.2779773318143</v>
      </c>
      <c r="K23" s="40">
        <v>0</v>
      </c>
      <c r="L23" s="40">
        <v>0</v>
      </c>
      <c r="M23" s="40">
        <v>0</v>
      </c>
      <c r="N23" s="40">
        <v>4645.845026090381</v>
      </c>
      <c r="O23" s="40">
        <v>3092.0873529958922</v>
      </c>
      <c r="P23" s="27">
        <v>1.1643702541022845E-2</v>
      </c>
      <c r="Q23" s="28">
        <v>0</v>
      </c>
      <c r="R23" s="28">
        <v>0</v>
      </c>
      <c r="S23" s="28">
        <v>0</v>
      </c>
      <c r="T23" s="28">
        <v>63.924128999857345</v>
      </c>
      <c r="U23" s="28">
        <v>59.805292936058123</v>
      </c>
      <c r="V23" s="28">
        <v>0</v>
      </c>
      <c r="W23" s="28">
        <v>0</v>
      </c>
      <c r="X23" s="28">
        <v>0</v>
      </c>
      <c r="Y23" s="28">
        <v>54.094837535486917</v>
      </c>
      <c r="Z23" s="28">
        <v>36.00334536914287</v>
      </c>
      <c r="AA23" s="29">
        <v>0</v>
      </c>
      <c r="AB23" s="29">
        <v>0</v>
      </c>
      <c r="AC23" s="29">
        <v>0</v>
      </c>
      <c r="AD23" s="29">
        <v>60706</v>
      </c>
      <c r="AE23" s="29">
        <v>39182</v>
      </c>
      <c r="AF23" s="29">
        <v>0</v>
      </c>
      <c r="AG23" s="29">
        <v>0</v>
      </c>
      <c r="AH23" s="29">
        <v>0</v>
      </c>
      <c r="AI23" s="29">
        <v>58128</v>
      </c>
      <c r="AJ23" s="29">
        <v>15580</v>
      </c>
      <c r="AK23" s="29">
        <v>99888</v>
      </c>
      <c r="AL23" s="30">
        <f t="shared" si="0"/>
        <v>9929226</v>
      </c>
      <c r="AM23" s="4">
        <v>9929226</v>
      </c>
      <c r="AN23" s="30">
        <f t="shared" si="1"/>
        <v>0</v>
      </c>
    </row>
    <row r="24" spans="1:40" ht="26.4">
      <c r="A24" s="1" t="s">
        <v>32</v>
      </c>
      <c r="B24" s="26">
        <v>4745.5706</v>
      </c>
      <c r="C24" s="26">
        <v>1.0761894322679477</v>
      </c>
      <c r="D24" s="26">
        <v>5107.1329298014643</v>
      </c>
      <c r="F24" s="40">
        <v>0</v>
      </c>
      <c r="G24" s="40">
        <v>0</v>
      </c>
      <c r="H24" s="40">
        <v>0</v>
      </c>
      <c r="I24" s="40">
        <v>5785.4574940417951</v>
      </c>
      <c r="J24" s="40">
        <v>5412.6819655384661</v>
      </c>
      <c r="K24" s="40">
        <v>0</v>
      </c>
      <c r="L24" s="40">
        <v>0</v>
      </c>
      <c r="M24" s="40">
        <v>0</v>
      </c>
      <c r="N24" s="40">
        <v>4895.8568244137441</v>
      </c>
      <c r="O24" s="40">
        <v>3258.4851375440317</v>
      </c>
      <c r="P24" s="27">
        <v>0.45425478886948584</v>
      </c>
      <c r="Q24" s="28">
        <v>0</v>
      </c>
      <c r="R24" s="28">
        <v>0</v>
      </c>
      <c r="S24" s="28">
        <v>0</v>
      </c>
      <c r="T24" s="28">
        <v>2628.0717724693404</v>
      </c>
      <c r="U24" s="28">
        <v>2458.7367034733497</v>
      </c>
      <c r="V24" s="28">
        <v>0</v>
      </c>
      <c r="W24" s="28">
        <v>0</v>
      </c>
      <c r="X24" s="28">
        <v>0</v>
      </c>
      <c r="Y24" s="28">
        <v>2223.9664081092969</v>
      </c>
      <c r="Z24" s="28">
        <v>1480.1824781894215</v>
      </c>
      <c r="AA24" s="29">
        <v>0</v>
      </c>
      <c r="AB24" s="29">
        <v>0</v>
      </c>
      <c r="AC24" s="29">
        <v>0</v>
      </c>
      <c r="AD24" s="29">
        <v>24677</v>
      </c>
      <c r="AE24" s="29">
        <v>16868</v>
      </c>
      <c r="AF24" s="29">
        <v>0</v>
      </c>
      <c r="AG24" s="29">
        <v>0</v>
      </c>
      <c r="AH24" s="29">
        <v>0</v>
      </c>
      <c r="AI24" s="29">
        <v>24703</v>
      </c>
      <c r="AJ24" s="29">
        <v>6439</v>
      </c>
      <c r="AK24" s="29">
        <v>41545</v>
      </c>
      <c r="AL24" s="30">
        <f t="shared" si="0"/>
        <v>170796435.00000003</v>
      </c>
      <c r="AM24" s="5">
        <v>170796435</v>
      </c>
      <c r="AN24" s="30">
        <f t="shared" si="1"/>
        <v>0</v>
      </c>
    </row>
    <row r="25" spans="1:40" ht="26.4">
      <c r="A25" s="1" t="s">
        <v>33</v>
      </c>
      <c r="B25" s="26">
        <v>4745.5706</v>
      </c>
      <c r="C25" s="26">
        <v>1.1003158714749948</v>
      </c>
      <c r="D25" s="26">
        <v>5221.6266503851139</v>
      </c>
      <c r="F25" s="40">
        <v>0</v>
      </c>
      <c r="G25" s="40">
        <v>0</v>
      </c>
      <c r="H25" s="40">
        <v>0</v>
      </c>
      <c r="I25" s="40">
        <v>5915.1581622789845</v>
      </c>
      <c r="J25" s="40">
        <v>5534.0256049323616</v>
      </c>
      <c r="K25" s="40">
        <v>0</v>
      </c>
      <c r="L25" s="40">
        <v>0</v>
      </c>
      <c r="M25" s="40">
        <v>0</v>
      </c>
      <c r="N25" s="40">
        <v>5005.6140739266866</v>
      </c>
      <c r="O25" s="40">
        <v>3331.535142701905</v>
      </c>
      <c r="P25" s="27">
        <v>0.56893625991076302</v>
      </c>
      <c r="Q25" s="28">
        <v>0</v>
      </c>
      <c r="R25" s="28">
        <v>0</v>
      </c>
      <c r="S25" s="28">
        <v>0</v>
      </c>
      <c r="T25" s="28">
        <v>3365.3479616276277</v>
      </c>
      <c r="U25" s="28">
        <v>3148.5078299206157</v>
      </c>
      <c r="V25" s="28">
        <v>0</v>
      </c>
      <c r="W25" s="28">
        <v>0</v>
      </c>
      <c r="X25" s="28">
        <v>0</v>
      </c>
      <c r="Y25" s="28">
        <v>2847.8753497765265</v>
      </c>
      <c r="Z25" s="28">
        <v>1895.431143850092</v>
      </c>
      <c r="AA25" s="29">
        <v>0</v>
      </c>
      <c r="AB25" s="29">
        <v>0</v>
      </c>
      <c r="AC25" s="29">
        <v>0</v>
      </c>
      <c r="AD25" s="29">
        <v>23756</v>
      </c>
      <c r="AE25" s="29">
        <v>15118</v>
      </c>
      <c r="AF25" s="29">
        <v>0</v>
      </c>
      <c r="AG25" s="29">
        <v>0</v>
      </c>
      <c r="AH25" s="29">
        <v>0</v>
      </c>
      <c r="AI25" s="29">
        <v>23350</v>
      </c>
      <c r="AJ25" s="29">
        <v>6455</v>
      </c>
      <c r="AK25" s="29">
        <v>38874</v>
      </c>
      <c r="AL25" s="30">
        <f t="shared" si="0"/>
        <v>206279245.00000003</v>
      </c>
      <c r="AM25" s="5">
        <v>206279245</v>
      </c>
      <c r="AN25" s="30">
        <f t="shared" si="1"/>
        <v>0</v>
      </c>
    </row>
    <row r="26" spans="1:40" ht="26.4">
      <c r="A26" s="1" t="s">
        <v>34</v>
      </c>
      <c r="B26" s="26">
        <v>4745.5706</v>
      </c>
      <c r="C26" s="26">
        <v>1.045677067145564</v>
      </c>
      <c r="D26" s="26">
        <v>4962.3343469402143</v>
      </c>
      <c r="F26" s="40">
        <v>0</v>
      </c>
      <c r="G26" s="40">
        <v>0</v>
      </c>
      <c r="H26" s="40">
        <v>0</v>
      </c>
      <c r="I26" s="40">
        <v>5621.4269003885738</v>
      </c>
      <c r="J26" s="40">
        <v>5259.220387611791</v>
      </c>
      <c r="K26" s="40">
        <v>0</v>
      </c>
      <c r="L26" s="40">
        <v>0</v>
      </c>
      <c r="M26" s="40">
        <v>0</v>
      </c>
      <c r="N26" s="40">
        <v>4757.0483892680695</v>
      </c>
      <c r="O26" s="40">
        <v>3166.0998331714741</v>
      </c>
      <c r="P26" s="27">
        <v>0.49605513214918368</v>
      </c>
      <c r="Q26" s="28">
        <v>0</v>
      </c>
      <c r="R26" s="28">
        <v>0</v>
      </c>
      <c r="S26" s="28">
        <v>0</v>
      </c>
      <c r="T26" s="28">
        <v>2788.5376639392298</v>
      </c>
      <c r="U26" s="28">
        <v>2608.8632643784481</v>
      </c>
      <c r="V26" s="28">
        <v>0</v>
      </c>
      <c r="W26" s="28">
        <v>0</v>
      </c>
      <c r="X26" s="28">
        <v>0</v>
      </c>
      <c r="Y26" s="28">
        <v>2359.7582673784336</v>
      </c>
      <c r="Z26" s="28">
        <v>1570.560071141384</v>
      </c>
      <c r="AA26" s="29">
        <v>0</v>
      </c>
      <c r="AB26" s="29">
        <v>0</v>
      </c>
      <c r="AC26" s="29">
        <v>0</v>
      </c>
      <c r="AD26" s="29">
        <v>20674</v>
      </c>
      <c r="AE26" s="29">
        <v>14433</v>
      </c>
      <c r="AF26" s="29">
        <v>0</v>
      </c>
      <c r="AG26" s="29">
        <v>0</v>
      </c>
      <c r="AH26" s="29">
        <v>0</v>
      </c>
      <c r="AI26" s="29">
        <v>19809</v>
      </c>
      <c r="AJ26" s="29">
        <v>5657</v>
      </c>
      <c r="AK26" s="29">
        <v>35107</v>
      </c>
      <c r="AL26" s="30">
        <f t="shared" si="0"/>
        <v>150933061</v>
      </c>
      <c r="AM26" s="5">
        <v>150933061</v>
      </c>
      <c r="AN26" s="30">
        <f t="shared" si="1"/>
        <v>0</v>
      </c>
    </row>
    <row r="27" spans="1:40" ht="26.4">
      <c r="A27" s="1" t="s">
        <v>35</v>
      </c>
      <c r="B27" s="26">
        <v>4745.5706</v>
      </c>
      <c r="C27" s="26">
        <v>1.0602589080334761</v>
      </c>
      <c r="D27" s="26">
        <v>5031.5335023517682</v>
      </c>
      <c r="F27" s="40">
        <v>0</v>
      </c>
      <c r="G27" s="40">
        <v>0</v>
      </c>
      <c r="H27" s="40">
        <v>0</v>
      </c>
      <c r="I27" s="40">
        <v>5699.8170221574819</v>
      </c>
      <c r="J27" s="40">
        <v>5332.5595831398723</v>
      </c>
      <c r="K27" s="40">
        <v>0</v>
      </c>
      <c r="L27" s="40">
        <v>0</v>
      </c>
      <c r="M27" s="40">
        <v>0</v>
      </c>
      <c r="N27" s="40">
        <v>4823.3848566994138</v>
      </c>
      <c r="O27" s="40">
        <v>3210.250714407282</v>
      </c>
      <c r="P27" s="27">
        <v>0.4846411094770241</v>
      </c>
      <c r="Q27" s="28">
        <v>0</v>
      </c>
      <c r="R27" s="28">
        <v>0</v>
      </c>
      <c r="S27" s="28">
        <v>0</v>
      </c>
      <c r="T27" s="28">
        <v>2762.3656454344296</v>
      </c>
      <c r="U27" s="28">
        <v>2584.377592725245</v>
      </c>
      <c r="V27" s="28">
        <v>0</v>
      </c>
      <c r="W27" s="28">
        <v>0</v>
      </c>
      <c r="X27" s="28">
        <v>0</v>
      </c>
      <c r="Y27" s="28">
        <v>2337.6105883854807</v>
      </c>
      <c r="Z27" s="28">
        <v>1555.8194679297544</v>
      </c>
      <c r="AA27" s="29">
        <v>0</v>
      </c>
      <c r="AB27" s="29">
        <v>0</v>
      </c>
      <c r="AC27" s="29">
        <v>0</v>
      </c>
      <c r="AD27" s="29">
        <v>23722</v>
      </c>
      <c r="AE27" s="29">
        <v>12238</v>
      </c>
      <c r="AF27" s="29">
        <v>0</v>
      </c>
      <c r="AG27" s="29">
        <v>0</v>
      </c>
      <c r="AH27" s="29">
        <v>0</v>
      </c>
      <c r="AI27" s="29">
        <v>21407</v>
      </c>
      <c r="AJ27" s="29">
        <v>4485</v>
      </c>
      <c r="AK27" s="29">
        <v>35960</v>
      </c>
      <c r="AL27" s="30">
        <f t="shared" si="0"/>
        <v>154175531</v>
      </c>
      <c r="AM27" s="4">
        <v>154175531</v>
      </c>
      <c r="AN27" s="30">
        <f t="shared" si="1"/>
        <v>0</v>
      </c>
    </row>
    <row r="28" spans="1:40" ht="26.4">
      <c r="A28" s="1" t="s">
        <v>36</v>
      </c>
      <c r="B28" s="26">
        <v>4745.5706</v>
      </c>
      <c r="C28" s="26">
        <v>1.0378836097601642</v>
      </c>
      <c r="D28" s="26">
        <v>4925.3499446997084</v>
      </c>
      <c r="F28" s="40">
        <v>0</v>
      </c>
      <c r="G28" s="40">
        <v>0</v>
      </c>
      <c r="H28" s="40">
        <v>0</v>
      </c>
      <c r="I28" s="40">
        <v>5579.5302648308007</v>
      </c>
      <c r="J28" s="40">
        <v>5220.0232862703951</v>
      </c>
      <c r="K28" s="40">
        <v>0</v>
      </c>
      <c r="L28" s="40">
        <v>0</v>
      </c>
      <c r="M28" s="40">
        <v>0</v>
      </c>
      <c r="N28" s="40">
        <v>4721.5939884144218</v>
      </c>
      <c r="O28" s="40">
        <v>3142.5028117745151</v>
      </c>
      <c r="P28" s="27">
        <v>0.47952245181898495</v>
      </c>
      <c r="Q28" s="28">
        <v>0</v>
      </c>
      <c r="R28" s="28">
        <v>0</v>
      </c>
      <c r="S28" s="28">
        <v>0</v>
      </c>
      <c r="T28" s="28">
        <v>2675.5100325898961</v>
      </c>
      <c r="U28" s="28">
        <v>2503.1183647845751</v>
      </c>
      <c r="V28" s="28">
        <v>0</v>
      </c>
      <c r="W28" s="28">
        <v>0</v>
      </c>
      <c r="X28" s="28">
        <v>0</v>
      </c>
      <c r="Y28" s="28">
        <v>2264.1103258182634</v>
      </c>
      <c r="Z28" s="28">
        <v>1506.9006531501695</v>
      </c>
      <c r="AA28" s="29">
        <v>0</v>
      </c>
      <c r="AB28" s="29">
        <v>0</v>
      </c>
      <c r="AC28" s="29">
        <v>0</v>
      </c>
      <c r="AD28" s="29">
        <v>26443</v>
      </c>
      <c r="AE28" s="29">
        <v>17359</v>
      </c>
      <c r="AF28" s="29">
        <v>0</v>
      </c>
      <c r="AG28" s="29">
        <v>0</v>
      </c>
      <c r="AH28" s="29">
        <v>0</v>
      </c>
      <c r="AI28" s="29">
        <v>24312</v>
      </c>
      <c r="AJ28" s="29">
        <v>7154</v>
      </c>
      <c r="AK28" s="29">
        <v>43802</v>
      </c>
      <c r="AL28" s="30">
        <f t="shared" si="0"/>
        <v>180025561</v>
      </c>
      <c r="AM28" s="4">
        <v>180025561</v>
      </c>
      <c r="AN28" s="30">
        <f t="shared" si="1"/>
        <v>0</v>
      </c>
    </row>
    <row r="29" spans="1:40" ht="26.4">
      <c r="A29" s="1" t="s">
        <v>37</v>
      </c>
      <c r="B29" s="26">
        <v>4745.5706</v>
      </c>
      <c r="C29" s="26">
        <v>1.0803356584752857</v>
      </c>
      <c r="D29" s="26">
        <v>5126.8091389919564</v>
      </c>
      <c r="F29" s="40">
        <v>0</v>
      </c>
      <c r="G29" s="40">
        <v>0</v>
      </c>
      <c r="H29" s="40">
        <v>0</v>
      </c>
      <c r="I29" s="40">
        <v>5807.7470787227039</v>
      </c>
      <c r="J29" s="40">
        <v>5433.5353609952545</v>
      </c>
      <c r="K29" s="40">
        <v>0</v>
      </c>
      <c r="L29" s="40">
        <v>0</v>
      </c>
      <c r="M29" s="40">
        <v>0</v>
      </c>
      <c r="N29" s="40">
        <v>4914.7190518842181</v>
      </c>
      <c r="O29" s="40">
        <v>3271.0390765332245</v>
      </c>
      <c r="P29" s="27">
        <v>0.7717810182424456</v>
      </c>
      <c r="Q29" s="28">
        <v>0</v>
      </c>
      <c r="R29" s="28">
        <v>0</v>
      </c>
      <c r="S29" s="28">
        <v>0</v>
      </c>
      <c r="T29" s="28">
        <v>4482.3089541111976</v>
      </c>
      <c r="U29" s="28">
        <v>4193.4994535652513</v>
      </c>
      <c r="V29" s="28">
        <v>0</v>
      </c>
      <c r="W29" s="28">
        <v>0</v>
      </c>
      <c r="X29" s="28">
        <v>0</v>
      </c>
      <c r="Y29" s="28">
        <v>3793.0868742387488</v>
      </c>
      <c r="Z29" s="28">
        <v>2524.525869197641</v>
      </c>
      <c r="AA29" s="29">
        <v>0</v>
      </c>
      <c r="AB29" s="29">
        <v>0</v>
      </c>
      <c r="AC29" s="29">
        <v>0</v>
      </c>
      <c r="AD29" s="29">
        <v>17877</v>
      </c>
      <c r="AE29" s="29">
        <v>11209</v>
      </c>
      <c r="AF29" s="29">
        <v>0</v>
      </c>
      <c r="AG29" s="29">
        <v>0</v>
      </c>
      <c r="AH29" s="29">
        <v>0</v>
      </c>
      <c r="AI29" s="29">
        <v>17101</v>
      </c>
      <c r="AJ29" s="29">
        <v>4419</v>
      </c>
      <c r="AK29" s="29">
        <v>29086</v>
      </c>
      <c r="AL29" s="30">
        <f t="shared" si="0"/>
        <v>203156631</v>
      </c>
      <c r="AM29" s="4">
        <v>203156631</v>
      </c>
      <c r="AN29" s="30">
        <f t="shared" si="1"/>
        <v>0</v>
      </c>
    </row>
    <row r="30" spans="1:40" ht="26.4">
      <c r="A30" s="1" t="s">
        <v>38</v>
      </c>
      <c r="B30" s="26">
        <v>4745.5706</v>
      </c>
      <c r="C30" s="26">
        <v>1.0880089899200418</v>
      </c>
      <c r="D30" s="26">
        <v>5163.223475100247</v>
      </c>
      <c r="F30" s="40">
        <v>6370.0703553035119</v>
      </c>
      <c r="G30" s="40">
        <v>5274.7591247007722</v>
      </c>
      <c r="H30" s="40">
        <v>4200.9817783216249</v>
      </c>
      <c r="I30" s="40">
        <v>0</v>
      </c>
      <c r="J30" s="40">
        <v>0</v>
      </c>
      <c r="K30" s="40">
        <v>6499.0391142098479</v>
      </c>
      <c r="L30" s="40">
        <v>5477.3405315513992</v>
      </c>
      <c r="M30" s="40">
        <v>4245.0182737487758</v>
      </c>
      <c r="N30" s="40">
        <v>0</v>
      </c>
      <c r="O30" s="40">
        <v>0</v>
      </c>
      <c r="P30" s="27">
        <v>1.3128046441847152</v>
      </c>
      <c r="Q30" s="28">
        <v>8362.6579462258287</v>
      </c>
      <c r="R30" s="28">
        <v>6924.7282758628771</v>
      </c>
      <c r="S30" s="28">
        <v>5515.068388715993</v>
      </c>
      <c r="T30" s="28">
        <v>0</v>
      </c>
      <c r="U30" s="28">
        <v>0</v>
      </c>
      <c r="V30" s="28">
        <v>8531.9687318728065</v>
      </c>
      <c r="W30" s="28">
        <v>7190.6780876018538</v>
      </c>
      <c r="X30" s="28">
        <v>5572.8797044263756</v>
      </c>
      <c r="Y30" s="28">
        <v>0</v>
      </c>
      <c r="Z30" s="28">
        <v>0</v>
      </c>
      <c r="AA30" s="29">
        <v>878</v>
      </c>
      <c r="AB30" s="29">
        <v>1285</v>
      </c>
      <c r="AC30" s="29">
        <v>4394</v>
      </c>
      <c r="AD30" s="29">
        <v>0</v>
      </c>
      <c r="AE30" s="29">
        <v>0</v>
      </c>
      <c r="AF30" s="29">
        <v>903</v>
      </c>
      <c r="AG30" s="29">
        <v>1382</v>
      </c>
      <c r="AH30" s="29">
        <v>4646</v>
      </c>
      <c r="AI30" s="29">
        <v>0</v>
      </c>
      <c r="AJ30" s="29">
        <v>0</v>
      </c>
      <c r="AK30" s="29">
        <v>7460</v>
      </c>
      <c r="AL30" s="30">
        <f t="shared" si="0"/>
        <v>84007384</v>
      </c>
      <c r="AM30" s="6">
        <v>84007384</v>
      </c>
      <c r="AN30" s="30">
        <f t="shared" si="1"/>
        <v>0</v>
      </c>
    </row>
    <row r="31" spans="1:40" ht="26.4">
      <c r="A31" s="1" t="s">
        <v>39</v>
      </c>
      <c r="B31" s="26">
        <v>4745.5706</v>
      </c>
      <c r="C31" s="26">
        <v>1.0896373042326979</v>
      </c>
      <c r="D31" s="26">
        <v>5170.9507556299468</v>
      </c>
      <c r="F31" s="40">
        <v>6379.6038029388383</v>
      </c>
      <c r="G31" s="40">
        <v>5282.6533294896444</v>
      </c>
      <c r="H31" s="40">
        <v>4207.2689678763281</v>
      </c>
      <c r="I31" s="40">
        <v>0</v>
      </c>
      <c r="J31" s="40">
        <v>0</v>
      </c>
      <c r="K31" s="40">
        <v>6508.7655764966685</v>
      </c>
      <c r="L31" s="40">
        <v>5485.5379196846279</v>
      </c>
      <c r="M31" s="40">
        <v>4251.3713683248961</v>
      </c>
      <c r="N31" s="40">
        <v>0</v>
      </c>
      <c r="O31" s="40">
        <v>0</v>
      </c>
      <c r="P31" s="27">
        <v>1.2890762058495309</v>
      </c>
      <c r="Q31" s="28">
        <v>8223.795465115636</v>
      </c>
      <c r="R31" s="28">
        <v>6809.7427107969024</v>
      </c>
      <c r="S31" s="28">
        <v>5423.4903180984884</v>
      </c>
      <c r="T31" s="28">
        <v>0</v>
      </c>
      <c r="U31" s="28">
        <v>0</v>
      </c>
      <c r="V31" s="28">
        <v>8390.2948341143601</v>
      </c>
      <c r="W31" s="28">
        <v>7071.2764085507888</v>
      </c>
      <c r="X31" s="28">
        <v>5480.3416731375855</v>
      </c>
      <c r="Y31" s="28">
        <v>0</v>
      </c>
      <c r="Z31" s="28">
        <v>0</v>
      </c>
      <c r="AA31" s="29">
        <v>780</v>
      </c>
      <c r="AB31" s="29">
        <v>1237</v>
      </c>
      <c r="AC31" s="29">
        <v>4200</v>
      </c>
      <c r="AD31" s="29">
        <v>0</v>
      </c>
      <c r="AE31" s="29">
        <v>0</v>
      </c>
      <c r="AF31" s="29">
        <v>911</v>
      </c>
      <c r="AG31" s="29">
        <v>1269</v>
      </c>
      <c r="AH31" s="29">
        <v>4370</v>
      </c>
      <c r="AI31" s="29">
        <v>0</v>
      </c>
      <c r="AJ31" s="29">
        <v>0</v>
      </c>
      <c r="AK31" s="29">
        <v>7128</v>
      </c>
      <c r="AL31" s="30">
        <f t="shared" si="0"/>
        <v>78182973</v>
      </c>
      <c r="AM31" s="6">
        <v>78182973</v>
      </c>
      <c r="AN31" s="30">
        <f t="shared" si="1"/>
        <v>0</v>
      </c>
    </row>
    <row r="32" spans="1:40" ht="26.4">
      <c r="A32" s="1" t="s">
        <v>40</v>
      </c>
      <c r="B32" s="26">
        <v>4745.5706</v>
      </c>
      <c r="C32" s="26">
        <v>1.1270797664427676</v>
      </c>
      <c r="D32" s="26">
        <v>5348.6366034856646</v>
      </c>
      <c r="F32" s="40">
        <v>6598.821769668566</v>
      </c>
      <c r="G32" s="40">
        <v>5464.1775365721096</v>
      </c>
      <c r="H32" s="40">
        <v>4351.8404768778837</v>
      </c>
      <c r="I32" s="40">
        <v>0</v>
      </c>
      <c r="J32" s="40">
        <v>0</v>
      </c>
      <c r="K32" s="40">
        <v>6732.4218410036838</v>
      </c>
      <c r="L32" s="40">
        <v>5674.0337113226806</v>
      </c>
      <c r="M32" s="40">
        <v>4397.4583379808864</v>
      </c>
      <c r="N32" s="40">
        <v>0</v>
      </c>
      <c r="O32" s="40">
        <v>0</v>
      </c>
      <c r="P32" s="27">
        <v>1.059653174361076</v>
      </c>
      <c r="Q32" s="28">
        <v>6992.4624352722685</v>
      </c>
      <c r="R32" s="28">
        <v>5790.1330719011203</v>
      </c>
      <c r="S32" s="28">
        <v>4611.4415756366679</v>
      </c>
      <c r="T32" s="28">
        <v>0</v>
      </c>
      <c r="U32" s="28">
        <v>0</v>
      </c>
      <c r="V32" s="28">
        <v>7134.0321749573923</v>
      </c>
      <c r="W32" s="28">
        <v>6012.5078336348352</v>
      </c>
      <c r="X32" s="28">
        <v>4659.7806869620272</v>
      </c>
      <c r="Y32" s="28">
        <v>0</v>
      </c>
      <c r="Z32" s="28">
        <v>0</v>
      </c>
      <c r="AA32" s="29">
        <v>1363</v>
      </c>
      <c r="AB32" s="29">
        <v>1665</v>
      </c>
      <c r="AC32" s="29">
        <v>4751</v>
      </c>
      <c r="AD32" s="29">
        <v>0</v>
      </c>
      <c r="AE32" s="29">
        <v>0</v>
      </c>
      <c r="AF32" s="29">
        <v>1380</v>
      </c>
      <c r="AG32" s="29">
        <v>1800</v>
      </c>
      <c r="AH32" s="29">
        <v>4903</v>
      </c>
      <c r="AI32" s="29">
        <v>0</v>
      </c>
      <c r="AJ32" s="29">
        <v>0</v>
      </c>
      <c r="AK32" s="29">
        <v>9159</v>
      </c>
      <c r="AL32" s="30">
        <f t="shared" si="0"/>
        <v>84594640</v>
      </c>
      <c r="AM32" s="4">
        <v>84594640</v>
      </c>
      <c r="AN32" s="30">
        <f t="shared" si="1"/>
        <v>0</v>
      </c>
    </row>
    <row r="33" spans="1:40" ht="26.4">
      <c r="A33" s="1" t="s">
        <v>41</v>
      </c>
      <c r="B33" s="26">
        <v>4745.5706</v>
      </c>
      <c r="C33" s="26">
        <v>1.1058538058281879</v>
      </c>
      <c r="D33" s="26">
        <v>5247.9073088363575</v>
      </c>
      <c r="F33" s="40">
        <v>6474.5481067425726</v>
      </c>
      <c r="G33" s="40">
        <v>5361.2722936287391</v>
      </c>
      <c r="H33" s="40">
        <v>4269.8835495038056</v>
      </c>
      <c r="I33" s="40">
        <v>0</v>
      </c>
      <c r="J33" s="40">
        <v>0</v>
      </c>
      <c r="K33" s="40">
        <v>6605.6321273626518</v>
      </c>
      <c r="L33" s="40">
        <v>5567.1763089735559</v>
      </c>
      <c r="M33" s="40">
        <v>4314.6423028915215</v>
      </c>
      <c r="N33" s="40">
        <v>0</v>
      </c>
      <c r="O33" s="40">
        <v>0</v>
      </c>
      <c r="P33" s="27">
        <v>1.1357037394693763</v>
      </c>
      <c r="Q33" s="28">
        <v>7353.1684962019099</v>
      </c>
      <c r="R33" s="28">
        <v>6088.8169921877188</v>
      </c>
      <c r="S33" s="28">
        <v>4849.3227142702463</v>
      </c>
      <c r="T33" s="28">
        <v>0</v>
      </c>
      <c r="U33" s="28">
        <v>0</v>
      </c>
      <c r="V33" s="28">
        <v>7502.0411086048152</v>
      </c>
      <c r="W33" s="28">
        <v>6322.6629523865877</v>
      </c>
      <c r="X33" s="28">
        <v>4900.1553978666625</v>
      </c>
      <c r="Y33" s="28">
        <v>0</v>
      </c>
      <c r="Z33" s="28">
        <v>0</v>
      </c>
      <c r="AA33" s="29">
        <v>1286</v>
      </c>
      <c r="AB33" s="29">
        <v>2020</v>
      </c>
      <c r="AC33" s="29">
        <v>6289</v>
      </c>
      <c r="AD33" s="29">
        <v>0</v>
      </c>
      <c r="AE33" s="29">
        <v>0</v>
      </c>
      <c r="AF33" s="29">
        <v>1359</v>
      </c>
      <c r="AG33" s="29">
        <v>2064</v>
      </c>
      <c r="AH33" s="29">
        <v>6797</v>
      </c>
      <c r="AI33" s="29">
        <v>0</v>
      </c>
      <c r="AJ33" s="29">
        <v>0</v>
      </c>
      <c r="AK33" s="29">
        <v>10954</v>
      </c>
      <c r="AL33" s="30">
        <f t="shared" si="0"/>
        <v>108804581.99999999</v>
      </c>
      <c r="AM33" s="4">
        <v>108804582</v>
      </c>
      <c r="AN33" s="30">
        <f t="shared" si="1"/>
        <v>0</v>
      </c>
    </row>
    <row r="34" spans="1:40" ht="26.4">
      <c r="A34" s="1" t="s">
        <v>42</v>
      </c>
      <c r="B34" s="26">
        <v>4745.5706</v>
      </c>
      <c r="C34" s="26">
        <v>1.0631841221144711</v>
      </c>
      <c r="D34" s="26">
        <v>5045.4153122932439</v>
      </c>
      <c r="F34" s="40">
        <v>6224.7258260324661</v>
      </c>
      <c r="G34" s="40">
        <v>5154.4060768950294</v>
      </c>
      <c r="H34" s="40">
        <v>4105.1288779626766</v>
      </c>
      <c r="I34" s="40">
        <v>5715.542600962789</v>
      </c>
      <c r="J34" s="40">
        <v>5347.2719126116208</v>
      </c>
      <c r="K34" s="40">
        <v>6350.7519324234636</v>
      </c>
      <c r="L34" s="40">
        <v>5352.3652272279942</v>
      </c>
      <c r="M34" s="40">
        <v>4148.1606021170455</v>
      </c>
      <c r="N34" s="40">
        <v>4836.6923924286302</v>
      </c>
      <c r="O34" s="40">
        <v>3219.1076742707228</v>
      </c>
      <c r="P34" s="27">
        <v>2.0792518771985735</v>
      </c>
      <c r="Q34" s="28">
        <v>12942.772858824446</v>
      </c>
      <c r="R34" s="28">
        <v>10717.308511227724</v>
      </c>
      <c r="S34" s="28">
        <v>8535.5969256459684</v>
      </c>
      <c r="T34" s="28">
        <v>11884.052682260297</v>
      </c>
      <c r="U34" s="28">
        <v>11118.325162188919</v>
      </c>
      <c r="V34" s="28">
        <v>13204.812877113955</v>
      </c>
      <c r="W34" s="28">
        <v>11128.915446166176</v>
      </c>
      <c r="X34" s="28">
        <v>8625.0707188730321</v>
      </c>
      <c r="Y34" s="28">
        <v>10056.701736389288</v>
      </c>
      <c r="Z34" s="28">
        <v>6693.335674631734</v>
      </c>
      <c r="AA34" s="29">
        <v>1409</v>
      </c>
      <c r="AB34" s="29">
        <v>2321</v>
      </c>
      <c r="AC34" s="29">
        <v>7814</v>
      </c>
      <c r="AD34" s="29">
        <v>2160</v>
      </c>
      <c r="AE34" s="29">
        <v>1679</v>
      </c>
      <c r="AF34" s="29">
        <v>1532</v>
      </c>
      <c r="AG34" s="29">
        <v>2338</v>
      </c>
      <c r="AH34" s="29">
        <v>8074</v>
      </c>
      <c r="AI34" s="29">
        <v>2173</v>
      </c>
      <c r="AJ34" s="29">
        <v>728</v>
      </c>
      <c r="AK34" s="29">
        <v>16915</v>
      </c>
      <c r="AL34" s="30">
        <f t="shared" si="0"/>
        <v>296759576</v>
      </c>
      <c r="AM34" s="4">
        <v>296759576</v>
      </c>
      <c r="AN34" s="30">
        <f t="shared" si="1"/>
        <v>0</v>
      </c>
    </row>
    <row r="35" spans="1:40" ht="26.4">
      <c r="A35" s="1" t="s">
        <v>43</v>
      </c>
      <c r="B35" s="26">
        <v>4745.5706</v>
      </c>
      <c r="C35" s="26">
        <v>1.0680399931471796</v>
      </c>
      <c r="D35" s="26">
        <v>5068.4591911034568</v>
      </c>
      <c r="F35" s="40">
        <v>6253.1559588725504</v>
      </c>
      <c r="G35" s="40">
        <v>5177.9477482189313</v>
      </c>
      <c r="H35" s="40">
        <v>4123.8781952158242</v>
      </c>
      <c r="I35" s="40">
        <v>5741.6471459563973</v>
      </c>
      <c r="J35" s="40">
        <v>5371.6944582877413</v>
      </c>
      <c r="K35" s="40">
        <v>6379.7576631366355</v>
      </c>
      <c r="L35" s="40">
        <v>5376.8110355529743</v>
      </c>
      <c r="M35" s="40">
        <v>4167.1064577669422</v>
      </c>
      <c r="N35" s="40">
        <v>4858.7829729724826</v>
      </c>
      <c r="O35" s="40">
        <v>3233.810275054087</v>
      </c>
      <c r="P35" s="27">
        <v>6.8017993156440984E-2</v>
      </c>
      <c r="Q35" s="28">
        <v>425.32711921675127</v>
      </c>
      <c r="R35" s="28">
        <v>352.19361450276426</v>
      </c>
      <c r="S35" s="28">
        <v>280.49791886018613</v>
      </c>
      <c r="T35" s="28">
        <v>390.53531628036114</v>
      </c>
      <c r="U35" s="28">
        <v>365.37187690230758</v>
      </c>
      <c r="V35" s="28">
        <v>433.93831307097958</v>
      </c>
      <c r="W35" s="28">
        <v>365.71989621971858</v>
      </c>
      <c r="X35" s="28">
        <v>283.43821852655293</v>
      </c>
      <c r="Y35" s="28">
        <v>330.48466700427429</v>
      </c>
      <c r="Z35" s="28">
        <v>219.95728515785743</v>
      </c>
      <c r="AA35" s="29">
        <v>5725</v>
      </c>
      <c r="AB35" s="29">
        <v>8550</v>
      </c>
      <c r="AC35" s="29">
        <v>27479</v>
      </c>
      <c r="AD35" s="29">
        <v>124795</v>
      </c>
      <c r="AE35" s="29">
        <v>79539</v>
      </c>
      <c r="AF35" s="29">
        <v>6084</v>
      </c>
      <c r="AG35" s="29">
        <v>8855</v>
      </c>
      <c r="AH35" s="29">
        <v>28820</v>
      </c>
      <c r="AI35" s="29">
        <v>118215</v>
      </c>
      <c r="AJ35" s="29">
        <v>31903</v>
      </c>
      <c r="AK35" s="29">
        <v>252172</v>
      </c>
      <c r="AL35" s="30">
        <f t="shared" si="0"/>
        <v>151084986.00000003</v>
      </c>
      <c r="AM35" s="4">
        <v>151084986</v>
      </c>
      <c r="AN35" s="30">
        <f t="shared" si="1"/>
        <v>0</v>
      </c>
    </row>
    <row r="36" spans="1:40" ht="26.4">
      <c r="A36" s="1" t="s">
        <v>44</v>
      </c>
      <c r="B36" s="26">
        <v>4745.5706</v>
      </c>
      <c r="C36" s="26">
        <v>1.0574227425713558</v>
      </c>
      <c r="D36" s="26">
        <v>5018.0742789179949</v>
      </c>
      <c r="F36" s="40">
        <v>6190.9941258597055</v>
      </c>
      <c r="G36" s="40">
        <v>5126.4744241261078</v>
      </c>
      <c r="H36" s="40">
        <v>4082.8832433191606</v>
      </c>
      <c r="I36" s="40">
        <v>5684.5701574000504</v>
      </c>
      <c r="J36" s="40">
        <v>5318.295122638945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27">
        <v>0.11168377173457794</v>
      </c>
      <c r="Q36" s="28">
        <v>691.43357476262827</v>
      </c>
      <c r="R36" s="28">
        <v>572.54399938725214</v>
      </c>
      <c r="S36" s="28">
        <v>455.99180016579038</v>
      </c>
      <c r="T36" s="28">
        <v>634.87423586826105</v>
      </c>
      <c r="U36" s="28">
        <v>593.96725849392715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9">
        <v>5722</v>
      </c>
      <c r="AB36" s="29">
        <v>8499</v>
      </c>
      <c r="AC36" s="29">
        <v>27431</v>
      </c>
      <c r="AD36" s="29">
        <v>89766</v>
      </c>
      <c r="AE36" s="29">
        <v>58644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190062</v>
      </c>
      <c r="AL36" s="30">
        <f t="shared" si="0"/>
        <v>113153482</v>
      </c>
      <c r="AM36" s="4">
        <v>113153482</v>
      </c>
      <c r="AN36" s="30">
        <f t="shared" si="1"/>
        <v>0</v>
      </c>
    </row>
    <row r="37" spans="1:40" ht="39.6">
      <c r="A37" s="1" t="s">
        <v>45</v>
      </c>
      <c r="B37" s="26">
        <v>4745.5706</v>
      </c>
      <c r="C37" s="26">
        <v>1.0714988237778811</v>
      </c>
      <c r="D37" s="26">
        <v>5084.8733160548936</v>
      </c>
      <c r="F37" s="40">
        <v>6273.4067055748064</v>
      </c>
      <c r="G37" s="40">
        <v>5194.7164501314301</v>
      </c>
      <c r="H37" s="40">
        <v>4137.2333095471377</v>
      </c>
      <c r="I37" s="40">
        <v>5760.2413794556451</v>
      </c>
      <c r="J37" s="40">
        <v>5389.0906058574092</v>
      </c>
      <c r="K37" s="40">
        <v>6400.4184074564128</v>
      </c>
      <c r="L37" s="40">
        <v>5394.2237530772154</v>
      </c>
      <c r="M37" s="40">
        <v>4180.6015661430311</v>
      </c>
      <c r="N37" s="40">
        <v>4874.5180648067571</v>
      </c>
      <c r="O37" s="40">
        <v>3244.282918499091</v>
      </c>
      <c r="P37" s="27">
        <v>1.0322736765639471E-2</v>
      </c>
      <c r="Q37" s="28">
        <v>64.758726045446252</v>
      </c>
      <c r="R37" s="28">
        <v>53.62369048684387</v>
      </c>
      <c r="S37" s="28">
        <v>42.707570392490503</v>
      </c>
      <c r="T37" s="28">
        <v>59.46145546666461</v>
      </c>
      <c r="U37" s="28">
        <v>55.630163730446569</v>
      </c>
      <c r="V37" s="28">
        <v>66.069834410125949</v>
      </c>
      <c r="W37" s="28">
        <v>55.683151857975901</v>
      </c>
      <c r="X37" s="28">
        <v>43.15524948931462</v>
      </c>
      <c r="Y37" s="28">
        <v>50.318366842354479</v>
      </c>
      <c r="Z37" s="28">
        <v>33.489878560926691</v>
      </c>
      <c r="AA37" s="29">
        <v>5725</v>
      </c>
      <c r="AB37" s="29">
        <v>8545</v>
      </c>
      <c r="AC37" s="29">
        <v>27499</v>
      </c>
      <c r="AD37" s="29">
        <v>147344</v>
      </c>
      <c r="AE37" s="29">
        <v>91972</v>
      </c>
      <c r="AF37" s="29">
        <v>6088</v>
      </c>
      <c r="AG37" s="29">
        <v>8862</v>
      </c>
      <c r="AH37" s="29">
        <v>28834</v>
      </c>
      <c r="AI37" s="29">
        <v>139701</v>
      </c>
      <c r="AJ37" s="29">
        <v>36616</v>
      </c>
      <c r="AK37" s="29">
        <v>287173</v>
      </c>
      <c r="AL37" s="30">
        <f t="shared" si="0"/>
        <v>26276907</v>
      </c>
      <c r="AM37" s="4">
        <v>26276907</v>
      </c>
      <c r="AN37" s="30">
        <f t="shared" si="1"/>
        <v>0</v>
      </c>
    </row>
    <row r="38" spans="1:40" ht="26.4">
      <c r="A38" s="1" t="s">
        <v>46</v>
      </c>
      <c r="B38" s="26">
        <v>4745.5706</v>
      </c>
      <c r="C38" s="26">
        <v>1.0624110352608955</v>
      </c>
      <c r="D38" s="26">
        <v>5041.7465740496691</v>
      </c>
      <c r="F38" s="40">
        <v>6220.1995604467384</v>
      </c>
      <c r="G38" s="40">
        <v>5150.6580867838593</v>
      </c>
      <c r="H38" s="40">
        <v>4102.143862383743</v>
      </c>
      <c r="I38" s="40">
        <v>5711.3865843764361</v>
      </c>
      <c r="J38" s="40">
        <v>5343.3836814650604</v>
      </c>
      <c r="K38" s="40">
        <v>6346.1340278412245</v>
      </c>
      <c r="L38" s="40">
        <v>5348.4732925135477</v>
      </c>
      <c r="M38" s="40">
        <v>4145.1442963226746</v>
      </c>
      <c r="N38" s="40">
        <v>4833.1754255876094</v>
      </c>
      <c r="O38" s="40">
        <v>3216.7669227757951</v>
      </c>
      <c r="P38" s="27">
        <v>0.77197848912943035</v>
      </c>
      <c r="Q38" s="28">
        <v>4801.8602587572195</v>
      </c>
      <c r="R38" s="28">
        <v>3976.1972478576859</v>
      </c>
      <c r="S38" s="28">
        <v>3166.7668210745678</v>
      </c>
      <c r="T38" s="28">
        <v>4409.0675862410189</v>
      </c>
      <c r="U38" s="28">
        <v>4124.977261256251</v>
      </c>
      <c r="V38" s="28">
        <v>4899.0789586257351</v>
      </c>
      <c r="W38" s="28">
        <v>4128.9063315037183</v>
      </c>
      <c r="X38" s="28">
        <v>3199.9622310986542</v>
      </c>
      <c r="Y38" s="28">
        <v>3731.1074627426142</v>
      </c>
      <c r="Z38" s="28">
        <v>2483.2748689259852</v>
      </c>
      <c r="AA38" s="29">
        <v>1077</v>
      </c>
      <c r="AB38" s="29">
        <v>1628</v>
      </c>
      <c r="AC38" s="29">
        <v>4808</v>
      </c>
      <c r="AD38" s="29">
        <v>27365</v>
      </c>
      <c r="AE38" s="29">
        <v>17810</v>
      </c>
      <c r="AF38" s="29">
        <v>1166</v>
      </c>
      <c r="AG38" s="29">
        <v>1734</v>
      </c>
      <c r="AH38" s="29">
        <v>4964</v>
      </c>
      <c r="AI38" s="29">
        <v>27969</v>
      </c>
      <c r="AJ38" s="29">
        <v>6291</v>
      </c>
      <c r="AK38" s="29">
        <v>53854</v>
      </c>
      <c r="AL38" s="30">
        <f t="shared" si="0"/>
        <v>369724736</v>
      </c>
      <c r="AM38" s="5">
        <v>369724736</v>
      </c>
      <c r="AN38" s="30">
        <f t="shared" si="1"/>
        <v>0</v>
      </c>
    </row>
    <row r="39" spans="1:40" ht="26.4">
      <c r="A39" s="1" t="s">
        <v>47</v>
      </c>
      <c r="B39" s="26">
        <v>4745.5706</v>
      </c>
      <c r="C39" s="26">
        <v>1.0929179900781218</v>
      </c>
      <c r="D39" s="26">
        <v>5186.5194819258268</v>
      </c>
      <c r="F39" s="40">
        <v>0</v>
      </c>
      <c r="G39" s="40">
        <v>0</v>
      </c>
      <c r="H39" s="40">
        <v>4219.9362358720055</v>
      </c>
      <c r="I39" s="40">
        <v>5875.3880929173338</v>
      </c>
      <c r="J39" s="40">
        <v>5496.8180483262149</v>
      </c>
      <c r="K39" s="40">
        <v>0</v>
      </c>
      <c r="L39" s="40">
        <v>5502.0538067029402</v>
      </c>
      <c r="M39" s="40">
        <v>4264.1714200646129</v>
      </c>
      <c r="N39" s="40">
        <v>4971.9592478922432</v>
      </c>
      <c r="O39" s="40">
        <v>3309.1358458325581</v>
      </c>
      <c r="P39" s="27">
        <v>1.7476056935522939</v>
      </c>
      <c r="Q39" s="28">
        <v>0</v>
      </c>
      <c r="R39" s="28">
        <v>0</v>
      </c>
      <c r="S39" s="28">
        <v>7374.7845922375527</v>
      </c>
      <c r="T39" s="28">
        <v>10267.861683011686</v>
      </c>
      <c r="U39" s="28">
        <v>9606.2705176759009</v>
      </c>
      <c r="V39" s="28">
        <v>0</v>
      </c>
      <c r="W39" s="28">
        <v>9615.4205588251298</v>
      </c>
      <c r="X39" s="28">
        <v>7452.0902519878882</v>
      </c>
      <c r="Y39" s="28">
        <v>8689.0242897264652</v>
      </c>
      <c r="Z39" s="28">
        <v>5783.0646449149644</v>
      </c>
      <c r="AA39" s="29">
        <v>0</v>
      </c>
      <c r="AB39" s="29">
        <v>0</v>
      </c>
      <c r="AC39" s="29">
        <v>81</v>
      </c>
      <c r="AD39" s="29">
        <v>3143</v>
      </c>
      <c r="AE39" s="29">
        <v>241</v>
      </c>
      <c r="AF39" s="29">
        <v>0</v>
      </c>
      <c r="AG39" s="29">
        <v>1</v>
      </c>
      <c r="AH39" s="29">
        <v>64</v>
      </c>
      <c r="AI39" s="29">
        <v>2802</v>
      </c>
      <c r="AJ39" s="29">
        <v>135</v>
      </c>
      <c r="AK39" s="29">
        <v>3465</v>
      </c>
      <c r="AL39" s="30">
        <f t="shared" si="0"/>
        <v>60798267</v>
      </c>
      <c r="AM39" s="4">
        <v>60798267</v>
      </c>
      <c r="AN39" s="30">
        <f t="shared" si="1"/>
        <v>0</v>
      </c>
    </row>
    <row r="40" spans="1:40" ht="26.4">
      <c r="A40" s="1" t="s">
        <v>48</v>
      </c>
      <c r="B40" s="26">
        <v>4745.5706</v>
      </c>
      <c r="C40" s="26">
        <v>1.0448367052509067</v>
      </c>
      <c r="D40" s="26">
        <v>4958.346350239568</v>
      </c>
      <c r="F40" s="40">
        <v>6117.3054486810088</v>
      </c>
      <c r="G40" s="40">
        <v>5065.4562562479696</v>
      </c>
      <c r="H40" s="40">
        <v>4034.2864817718419</v>
      </c>
      <c r="I40" s="40">
        <v>5616.9092217389079</v>
      </c>
      <c r="J40" s="40">
        <v>5254.9937974452696</v>
      </c>
      <c r="K40" s="40">
        <v>6241.156716808764</v>
      </c>
      <c r="L40" s="40">
        <v>5259.9992164991145</v>
      </c>
      <c r="M40" s="40">
        <v>4076.5756055007569</v>
      </c>
      <c r="N40" s="40">
        <v>4753.2253713182781</v>
      </c>
      <c r="O40" s="40">
        <v>3163.5553863837658</v>
      </c>
      <c r="P40" s="27">
        <v>0.59813182521854535</v>
      </c>
      <c r="Q40" s="28">
        <v>3658.9550734389245</v>
      </c>
      <c r="R40" s="28">
        <v>3029.8105961142978</v>
      </c>
      <c r="S40" s="28">
        <v>2413.0351367966955</v>
      </c>
      <c r="T40" s="28">
        <v>3359.6521648855719</v>
      </c>
      <c r="U40" s="28">
        <v>3143.179031578074</v>
      </c>
      <c r="V40" s="28">
        <v>3733.0344584998102</v>
      </c>
      <c r="W40" s="28">
        <v>3146.1729320127338</v>
      </c>
      <c r="X40" s="28">
        <v>2438.3296075595645</v>
      </c>
      <c r="Y40" s="28">
        <v>2843.0553670216996</v>
      </c>
      <c r="Z40" s="28">
        <v>1892.2231574376824</v>
      </c>
      <c r="AA40" s="29">
        <v>916</v>
      </c>
      <c r="AB40" s="29">
        <v>1370</v>
      </c>
      <c r="AC40" s="29">
        <v>4318</v>
      </c>
      <c r="AD40" s="29">
        <v>38097</v>
      </c>
      <c r="AE40" s="29">
        <v>26519</v>
      </c>
      <c r="AF40" s="29">
        <v>985</v>
      </c>
      <c r="AG40" s="29">
        <v>1403</v>
      </c>
      <c r="AH40" s="29">
        <v>4316</v>
      </c>
      <c r="AI40" s="29">
        <v>36399</v>
      </c>
      <c r="AJ40" s="29">
        <v>9595</v>
      </c>
      <c r="AK40" s="29">
        <v>72205</v>
      </c>
      <c r="AL40" s="30">
        <f t="shared" si="0"/>
        <v>369523766</v>
      </c>
      <c r="AM40" s="5">
        <v>369523766</v>
      </c>
      <c r="AN40" s="30">
        <f t="shared" si="1"/>
        <v>0</v>
      </c>
    </row>
    <row r="41" spans="1:40" ht="26.4">
      <c r="A41" s="1" t="s">
        <v>49</v>
      </c>
      <c r="B41" s="26">
        <v>4745.5706</v>
      </c>
      <c r="C41" s="26">
        <v>1.074487796896757</v>
      </c>
      <c r="D41" s="26">
        <v>5099.0576990120217</v>
      </c>
      <c r="F41" s="40">
        <v>0</v>
      </c>
      <c r="G41" s="40">
        <v>0</v>
      </c>
      <c r="H41" s="40">
        <v>0</v>
      </c>
      <c r="I41" s="40">
        <v>5776.3097187383009</v>
      </c>
      <c r="J41" s="40">
        <v>5404.1236106527867</v>
      </c>
      <c r="K41" s="40">
        <v>0</v>
      </c>
      <c r="L41" s="40">
        <v>0</v>
      </c>
      <c r="M41" s="40">
        <v>0</v>
      </c>
      <c r="N41" s="40">
        <v>4888.1156564604862</v>
      </c>
      <c r="O41" s="40">
        <v>3253.3329279048244</v>
      </c>
      <c r="P41" s="27">
        <v>0.55276014789098404</v>
      </c>
      <c r="Q41" s="28">
        <v>0</v>
      </c>
      <c r="R41" s="28">
        <v>0</v>
      </c>
      <c r="S41" s="28">
        <v>0</v>
      </c>
      <c r="T41" s="28">
        <v>3192.9138143939117</v>
      </c>
      <c r="U41" s="28">
        <v>2987.1841662455931</v>
      </c>
      <c r="V41" s="28">
        <v>0</v>
      </c>
      <c r="W41" s="28">
        <v>0</v>
      </c>
      <c r="X41" s="28">
        <v>0</v>
      </c>
      <c r="Y41" s="28">
        <v>2701.9555331733327</v>
      </c>
      <c r="Z41" s="28">
        <v>1798.3127903672789</v>
      </c>
      <c r="AA41" s="29">
        <v>0</v>
      </c>
      <c r="AB41" s="29">
        <v>0</v>
      </c>
      <c r="AC41" s="29">
        <v>0</v>
      </c>
      <c r="AD41" s="29">
        <v>36141</v>
      </c>
      <c r="AE41" s="29">
        <v>22429</v>
      </c>
      <c r="AF41" s="29">
        <v>0</v>
      </c>
      <c r="AG41" s="29">
        <v>0</v>
      </c>
      <c r="AH41" s="29">
        <v>0</v>
      </c>
      <c r="AI41" s="29">
        <v>34518</v>
      </c>
      <c r="AJ41" s="29">
        <v>8223</v>
      </c>
      <c r="AK41" s="29">
        <v>58570</v>
      </c>
      <c r="AL41" s="30">
        <f t="shared" si="0"/>
        <v>290448279</v>
      </c>
      <c r="AM41" s="5">
        <v>290448279</v>
      </c>
      <c r="AN41" s="30">
        <f t="shared" si="1"/>
        <v>0</v>
      </c>
    </row>
    <row r="42" spans="1:40" ht="26.4">
      <c r="A42" s="1" t="s">
        <v>50</v>
      </c>
      <c r="B42" s="26">
        <v>4745.5706</v>
      </c>
      <c r="C42" s="26">
        <v>1.0415334636868374</v>
      </c>
      <c r="D42" s="26">
        <v>4942.6705841884232</v>
      </c>
      <c r="F42" s="40">
        <v>0</v>
      </c>
      <c r="G42" s="40">
        <v>0</v>
      </c>
      <c r="H42" s="40">
        <v>0</v>
      </c>
      <c r="I42" s="40">
        <v>5599.1514152705795</v>
      </c>
      <c r="J42" s="40">
        <v>5238.3801832379868</v>
      </c>
      <c r="K42" s="40">
        <v>0</v>
      </c>
      <c r="L42" s="40">
        <v>0</v>
      </c>
      <c r="M42" s="40">
        <v>0</v>
      </c>
      <c r="N42" s="40">
        <v>4738.1980933417099</v>
      </c>
      <c r="O42" s="40">
        <v>3153.5538353375396</v>
      </c>
      <c r="P42" s="27">
        <v>0.5646285123704079</v>
      </c>
      <c r="Q42" s="28">
        <v>0</v>
      </c>
      <c r="R42" s="28">
        <v>0</v>
      </c>
      <c r="S42" s="28">
        <v>0</v>
      </c>
      <c r="T42" s="28">
        <v>3161.4405341408915</v>
      </c>
      <c r="U42" s="28">
        <v>2957.738810092289</v>
      </c>
      <c r="V42" s="28">
        <v>0</v>
      </c>
      <c r="W42" s="28">
        <v>0</v>
      </c>
      <c r="X42" s="28">
        <v>0</v>
      </c>
      <c r="Y42" s="28">
        <v>2675.3217407598327</v>
      </c>
      <c r="Z42" s="28">
        <v>1780.5864107266293</v>
      </c>
      <c r="AA42" s="29">
        <v>0</v>
      </c>
      <c r="AB42" s="29">
        <v>0</v>
      </c>
      <c r="AC42" s="29">
        <v>0</v>
      </c>
      <c r="AD42" s="29">
        <v>43765</v>
      </c>
      <c r="AE42" s="29">
        <v>28691</v>
      </c>
      <c r="AF42" s="29">
        <v>0</v>
      </c>
      <c r="AG42" s="29">
        <v>0</v>
      </c>
      <c r="AH42" s="29">
        <v>0</v>
      </c>
      <c r="AI42" s="29">
        <v>41897</v>
      </c>
      <c r="AJ42" s="29">
        <v>11108</v>
      </c>
      <c r="AK42" s="29">
        <v>72456</v>
      </c>
      <c r="AL42" s="30">
        <f t="shared" si="0"/>
        <v>355087638.00000006</v>
      </c>
      <c r="AM42" s="5">
        <v>355087638</v>
      </c>
      <c r="AN42" s="30">
        <f t="shared" si="1"/>
        <v>0</v>
      </c>
    </row>
    <row r="43" spans="1:40" ht="26.4">
      <c r="A43" s="1" t="s">
        <v>51</v>
      </c>
      <c r="B43" s="26">
        <v>4745.5706</v>
      </c>
      <c r="C43" s="26">
        <v>1.0617403600158368</v>
      </c>
      <c r="D43" s="26">
        <v>5038.5638373245711</v>
      </c>
      <c r="F43" s="40">
        <v>6216.2728939061453</v>
      </c>
      <c r="G43" s="40">
        <v>5147.4065967673623</v>
      </c>
      <c r="H43" s="40">
        <v>4099.5542748805465</v>
      </c>
      <c r="I43" s="40">
        <v>0</v>
      </c>
      <c r="J43" s="40">
        <v>0</v>
      </c>
      <c r="K43" s="40">
        <v>6342.1278618159895</v>
      </c>
      <c r="L43" s="40">
        <v>5345.0969263830275</v>
      </c>
      <c r="M43" s="40">
        <v>4142.5275636509768</v>
      </c>
      <c r="N43" s="40">
        <v>0</v>
      </c>
      <c r="O43" s="40">
        <v>0</v>
      </c>
      <c r="P43" s="27">
        <v>1.3283625138800741</v>
      </c>
      <c r="Q43" s="28">
        <v>8257.4638883137304</v>
      </c>
      <c r="R43" s="28">
        <v>6837.6219668447702</v>
      </c>
      <c r="S43" s="28">
        <v>5445.6942223681272</v>
      </c>
      <c r="T43" s="28">
        <v>0</v>
      </c>
      <c r="U43" s="28">
        <v>0</v>
      </c>
      <c r="V43" s="28">
        <v>8424.6449098707471</v>
      </c>
      <c r="W43" s="28">
        <v>7100.2263900628159</v>
      </c>
      <c r="X43" s="28">
        <v>5502.7783282689106</v>
      </c>
      <c r="Y43" s="28">
        <v>0</v>
      </c>
      <c r="Z43" s="28">
        <v>0</v>
      </c>
      <c r="AA43" s="29">
        <v>1445</v>
      </c>
      <c r="AB43" s="29">
        <v>2246</v>
      </c>
      <c r="AC43" s="29">
        <v>6647</v>
      </c>
      <c r="AD43" s="29">
        <v>0</v>
      </c>
      <c r="AE43" s="29">
        <v>0</v>
      </c>
      <c r="AF43" s="29">
        <v>1553</v>
      </c>
      <c r="AG43" s="29">
        <v>2308</v>
      </c>
      <c r="AH43" s="29">
        <v>7014</v>
      </c>
      <c r="AI43" s="29">
        <v>0</v>
      </c>
      <c r="AJ43" s="29">
        <v>0</v>
      </c>
      <c r="AK43" s="29">
        <v>11891</v>
      </c>
      <c r="AL43" s="30">
        <f t="shared" si="0"/>
        <v>131554147.00000001</v>
      </c>
      <c r="AM43" s="5">
        <v>131554147</v>
      </c>
      <c r="AN43" s="30">
        <f t="shared" si="1"/>
        <v>0</v>
      </c>
    </row>
    <row r="44" spans="1:40" ht="26.4">
      <c r="A44" s="1" t="s">
        <v>52</v>
      </c>
      <c r="B44" s="26">
        <v>4745.5706</v>
      </c>
      <c r="C44" s="26">
        <v>1.0621332785821682</v>
      </c>
      <c r="D44" s="26">
        <v>5040.4284601211475</v>
      </c>
      <c r="F44" s="40">
        <v>6218.5733518385932</v>
      </c>
      <c r="G44" s="40">
        <v>5149.3114990358381</v>
      </c>
      <c r="H44" s="40">
        <v>4101.0713981330337</v>
      </c>
      <c r="I44" s="40">
        <v>0</v>
      </c>
      <c r="J44" s="40">
        <v>0</v>
      </c>
      <c r="K44" s="40">
        <v>6344.4748949333116</v>
      </c>
      <c r="L44" s="40">
        <v>5347.0749879697469</v>
      </c>
      <c r="M44" s="40">
        <v>4144.0605900410392</v>
      </c>
      <c r="N44" s="40">
        <v>0</v>
      </c>
      <c r="O44" s="40">
        <v>0</v>
      </c>
      <c r="P44" s="27">
        <v>1.1905954093722679</v>
      </c>
      <c r="Q44" s="28">
        <v>7403.8048855437464</v>
      </c>
      <c r="R44" s="28">
        <v>6130.7466321799002</v>
      </c>
      <c r="S44" s="28">
        <v>4882.716780125098</v>
      </c>
      <c r="T44" s="28">
        <v>0</v>
      </c>
      <c r="U44" s="28">
        <v>0</v>
      </c>
      <c r="V44" s="28">
        <v>7553.702684785203</v>
      </c>
      <c r="W44" s="28">
        <v>6366.2029342460555</v>
      </c>
      <c r="X44" s="28">
        <v>4933.8995146633933</v>
      </c>
      <c r="Y44" s="28">
        <v>0</v>
      </c>
      <c r="Z44" s="28">
        <v>0</v>
      </c>
      <c r="AA44" s="29">
        <v>2406</v>
      </c>
      <c r="AB44" s="29">
        <v>3490</v>
      </c>
      <c r="AC44" s="29">
        <v>10642</v>
      </c>
      <c r="AD44" s="29">
        <v>0</v>
      </c>
      <c r="AE44" s="29">
        <v>0</v>
      </c>
      <c r="AF44" s="29">
        <v>2492</v>
      </c>
      <c r="AG44" s="29">
        <v>3765</v>
      </c>
      <c r="AH44" s="29">
        <v>11359</v>
      </c>
      <c r="AI44" s="29">
        <v>0</v>
      </c>
      <c r="AJ44" s="29">
        <v>0</v>
      </c>
      <c r="AK44" s="29">
        <v>19030</v>
      </c>
      <c r="AL44" s="30">
        <f t="shared" si="0"/>
        <v>190008478</v>
      </c>
      <c r="AM44" s="4">
        <v>190008478</v>
      </c>
      <c r="AN44" s="30">
        <f t="shared" si="1"/>
        <v>0</v>
      </c>
    </row>
    <row r="45" spans="1:40" ht="39.6">
      <c r="A45" s="1" t="s">
        <v>53</v>
      </c>
      <c r="B45" s="26">
        <v>4745.5706</v>
      </c>
      <c r="C45" s="26">
        <v>1.048418950803607</v>
      </c>
      <c r="D45" s="26">
        <v>4975.346149416444</v>
      </c>
      <c r="F45" s="40">
        <v>6138.2787645378494</v>
      </c>
      <c r="G45" s="40">
        <v>5082.8232840860528</v>
      </c>
      <c r="H45" s="40">
        <v>4048.1181214290423</v>
      </c>
      <c r="I45" s="40">
        <v>5636.1669181601537</v>
      </c>
      <c r="J45" s="40">
        <v>5273.0106588990857</v>
      </c>
      <c r="K45" s="40">
        <v>6262.5546594539028</v>
      </c>
      <c r="L45" s="40">
        <v>5278.0332391419033</v>
      </c>
      <c r="M45" s="40">
        <v>4090.5522343458792</v>
      </c>
      <c r="N45" s="40">
        <v>4769.5219087215073</v>
      </c>
      <c r="O45" s="40">
        <v>3174.401705389063</v>
      </c>
      <c r="P45" s="27">
        <v>1.7873493489082827E-2</v>
      </c>
      <c r="Q45" s="28">
        <v>109.71248553214264</v>
      </c>
      <c r="R45" s="28">
        <v>90.847808874270655</v>
      </c>
      <c r="S45" s="28">
        <v>72.354012886400199</v>
      </c>
      <c r="T45" s="28">
        <v>100.73799271511953</v>
      </c>
      <c r="U45" s="28">
        <v>94.247121679697159</v>
      </c>
      <c r="V45" s="28">
        <v>111.93372993077465</v>
      </c>
      <c r="W45" s="28">
        <v>94.336892734965559</v>
      </c>
      <c r="X45" s="28">
        <v>73.112458727334285</v>
      </c>
      <c r="Y45" s="28">
        <v>85.248018781571758</v>
      </c>
      <c r="Z45" s="28">
        <v>56.737648213004839</v>
      </c>
      <c r="AA45" s="29">
        <v>5886</v>
      </c>
      <c r="AB45" s="29">
        <v>8832</v>
      </c>
      <c r="AC45" s="29">
        <v>26658</v>
      </c>
      <c r="AD45" s="29">
        <v>147869</v>
      </c>
      <c r="AE45" s="29">
        <v>96629</v>
      </c>
      <c r="AF45" s="29">
        <v>6236</v>
      </c>
      <c r="AG45" s="29">
        <v>9307</v>
      </c>
      <c r="AH45" s="29">
        <v>27892</v>
      </c>
      <c r="AI45" s="29">
        <v>142682</v>
      </c>
      <c r="AJ45" s="29">
        <v>35715</v>
      </c>
      <c r="AK45" s="29">
        <v>292110</v>
      </c>
      <c r="AL45" s="30">
        <f t="shared" si="0"/>
        <v>45184988.000000007</v>
      </c>
      <c r="AM45" s="4">
        <v>45184988</v>
      </c>
      <c r="AN45" s="30">
        <f t="shared" si="1"/>
        <v>0</v>
      </c>
    </row>
    <row r="46" spans="1:40" ht="26.4">
      <c r="A46" s="1" t="s">
        <v>54</v>
      </c>
      <c r="B46" s="26">
        <v>4745.5706</v>
      </c>
      <c r="C46" s="26">
        <v>1.0573557948915087</v>
      </c>
      <c r="D46" s="26">
        <v>5017.7565739767733</v>
      </c>
      <c r="F46" s="40">
        <v>0</v>
      </c>
      <c r="G46" s="40">
        <v>0</v>
      </c>
      <c r="H46" s="40">
        <v>0</v>
      </c>
      <c r="I46" s="40">
        <v>5684.2102551890939</v>
      </c>
      <c r="J46" s="40">
        <v>5317.9584100784241</v>
      </c>
      <c r="K46" s="40">
        <v>0</v>
      </c>
      <c r="L46" s="40">
        <v>0</v>
      </c>
      <c r="M46" s="40">
        <v>0</v>
      </c>
      <c r="N46" s="40">
        <v>4810.1778637091611</v>
      </c>
      <c r="O46" s="40">
        <v>3201.4606717418615</v>
      </c>
      <c r="P46" s="27">
        <v>6.399104035748962E-2</v>
      </c>
      <c r="Q46" s="28">
        <v>0</v>
      </c>
      <c r="R46" s="28">
        <v>0</v>
      </c>
      <c r="S46" s="28">
        <v>0</v>
      </c>
      <c r="T46" s="28">
        <v>363.73852784026167</v>
      </c>
      <c r="U46" s="28">
        <v>340.30169123877977</v>
      </c>
      <c r="V46" s="28">
        <v>0</v>
      </c>
      <c r="W46" s="28">
        <v>0</v>
      </c>
      <c r="X46" s="28">
        <v>0</v>
      </c>
      <c r="Y46" s="28">
        <v>307.80828580331615</v>
      </c>
      <c r="Z46" s="28">
        <v>204.86479904834928</v>
      </c>
      <c r="AA46" s="29">
        <v>0</v>
      </c>
      <c r="AB46" s="29">
        <v>0</v>
      </c>
      <c r="AC46" s="29">
        <v>0</v>
      </c>
      <c r="AD46" s="29">
        <v>86082</v>
      </c>
      <c r="AE46" s="29">
        <v>56728</v>
      </c>
      <c r="AF46" s="29">
        <v>0</v>
      </c>
      <c r="AG46" s="29">
        <v>0</v>
      </c>
      <c r="AH46" s="29">
        <v>0</v>
      </c>
      <c r="AI46" s="29">
        <v>82100</v>
      </c>
      <c r="AJ46" s="29">
        <v>21217</v>
      </c>
      <c r="AK46" s="29">
        <v>142810</v>
      </c>
      <c r="AL46" s="30">
        <f t="shared" si="0"/>
        <v>80233650.999999985</v>
      </c>
      <c r="AM46" s="4">
        <v>80233651</v>
      </c>
      <c r="AN46" s="30">
        <f t="shared" si="1"/>
        <v>0</v>
      </c>
    </row>
    <row r="47" spans="1:40" ht="26.4">
      <c r="A47" s="1" t="s">
        <v>55</v>
      </c>
      <c r="B47" s="26">
        <v>4745.5706</v>
      </c>
      <c r="C47" s="26">
        <v>1.0837347794708545</v>
      </c>
      <c r="D47" s="26">
        <v>5142.9399076543705</v>
      </c>
      <c r="F47" s="40">
        <v>6345.0457263464496</v>
      </c>
      <c r="G47" s="40">
        <v>5254.0373928248255</v>
      </c>
      <c r="H47" s="40">
        <v>4184.4783483131396</v>
      </c>
      <c r="I47" s="40">
        <v>0</v>
      </c>
      <c r="J47" s="40">
        <v>0</v>
      </c>
      <c r="K47" s="40">
        <v>6473.5078353794452</v>
      </c>
      <c r="L47" s="40">
        <v>5455.8229647384314</v>
      </c>
      <c r="M47" s="40">
        <v>4228.3418476983052</v>
      </c>
      <c r="N47" s="40">
        <v>0</v>
      </c>
      <c r="O47" s="40">
        <v>0</v>
      </c>
      <c r="P47" s="27">
        <v>0.10002395954122249</v>
      </c>
      <c r="Q47" s="28">
        <v>634.65659701928394</v>
      </c>
      <c r="R47" s="28">
        <v>525.5296236079804</v>
      </c>
      <c r="S47" s="28">
        <v>418.54809301279499</v>
      </c>
      <c r="T47" s="28">
        <v>0</v>
      </c>
      <c r="U47" s="28">
        <v>0</v>
      </c>
      <c r="V47" s="28">
        <v>647.5058858157804</v>
      </c>
      <c r="W47" s="28">
        <v>545.71301548906945</v>
      </c>
      <c r="X47" s="28">
        <v>422.93549390063322</v>
      </c>
      <c r="Y47" s="28">
        <v>0</v>
      </c>
      <c r="Z47" s="28">
        <v>0</v>
      </c>
      <c r="AA47" s="29">
        <v>5765</v>
      </c>
      <c r="AB47" s="29">
        <v>8704</v>
      </c>
      <c r="AC47" s="29">
        <v>26443</v>
      </c>
      <c r="AD47" s="29">
        <v>0</v>
      </c>
      <c r="AE47" s="29">
        <v>0</v>
      </c>
      <c r="AF47" s="29">
        <v>6091</v>
      </c>
      <c r="AG47" s="29">
        <v>9168</v>
      </c>
      <c r="AH47" s="29">
        <v>27666</v>
      </c>
      <c r="AI47" s="29">
        <v>0</v>
      </c>
      <c r="AJ47" s="29">
        <v>0</v>
      </c>
      <c r="AK47" s="29">
        <v>47003</v>
      </c>
      <c r="AL47" s="30">
        <f t="shared" si="0"/>
        <v>39948661</v>
      </c>
      <c r="AM47" s="6">
        <v>39948661</v>
      </c>
      <c r="AN47" s="30">
        <f t="shared" si="1"/>
        <v>0</v>
      </c>
    </row>
    <row r="48" spans="1:40" ht="26.4">
      <c r="A48" s="1" t="s">
        <v>56</v>
      </c>
      <c r="B48" s="26">
        <v>4745.5706</v>
      </c>
      <c r="C48" s="26">
        <v>1.0988034029579401</v>
      </c>
      <c r="D48" s="26">
        <v>5214.4491242571539</v>
      </c>
      <c r="F48" s="40">
        <v>6433.269438337441</v>
      </c>
      <c r="G48" s="40">
        <v>5327.0913473156124</v>
      </c>
      <c r="H48" s="40">
        <v>4242.6607836423627</v>
      </c>
      <c r="I48" s="40">
        <v>5907.0273239208564</v>
      </c>
      <c r="J48" s="40">
        <v>5526.4186624924478</v>
      </c>
      <c r="K48" s="40">
        <v>6563.5177289990452</v>
      </c>
      <c r="L48" s="40">
        <v>5531.6826156651823</v>
      </c>
      <c r="M48" s="40">
        <v>4287.1341763054606</v>
      </c>
      <c r="N48" s="40">
        <v>4998.7334736448865</v>
      </c>
      <c r="O48" s="40">
        <v>3326.9556922482429</v>
      </c>
      <c r="P48" s="27">
        <v>8.6836875136525118E-3</v>
      </c>
      <c r="Q48" s="28">
        <v>55.864501493653144</v>
      </c>
      <c r="R48" s="28">
        <v>46.258796616770923</v>
      </c>
      <c r="S48" s="28">
        <v>36.841940471578368</v>
      </c>
      <c r="T48" s="28">
        <v>51.29477941553575</v>
      </c>
      <c r="U48" s="28">
        <v>47.989692734701883</v>
      </c>
      <c r="V48" s="28">
        <v>56.995536948945897</v>
      </c>
      <c r="W48" s="28">
        <v>48.035403259140409</v>
      </c>
      <c r="X48" s="28">
        <v>37.228133516136673</v>
      </c>
      <c r="Y48" s="28">
        <v>43.407439449166951</v>
      </c>
      <c r="Z48" s="28">
        <v>28.890243603251218</v>
      </c>
      <c r="AA48" s="29">
        <v>5763</v>
      </c>
      <c r="AB48" s="29">
        <v>8706</v>
      </c>
      <c r="AC48" s="29">
        <v>26521</v>
      </c>
      <c r="AD48" s="29">
        <v>149498</v>
      </c>
      <c r="AE48" s="29">
        <v>98486</v>
      </c>
      <c r="AF48" s="29">
        <v>6088</v>
      </c>
      <c r="AG48" s="29">
        <v>9174</v>
      </c>
      <c r="AH48" s="29">
        <v>27739</v>
      </c>
      <c r="AI48" s="29">
        <v>144364</v>
      </c>
      <c r="AJ48" s="29">
        <v>36522</v>
      </c>
      <c r="AK48" s="29">
        <v>295062</v>
      </c>
      <c r="AL48" s="30">
        <f t="shared" si="0"/>
        <v>23238479.000000007</v>
      </c>
      <c r="AM48" s="4">
        <v>23238479</v>
      </c>
      <c r="AN48" s="30">
        <f t="shared" si="1"/>
        <v>0</v>
      </c>
    </row>
    <row r="49" spans="1:40" ht="26.4">
      <c r="A49" s="1" t="s">
        <v>57</v>
      </c>
      <c r="B49" s="26">
        <v>4745.5706</v>
      </c>
      <c r="C49" s="26">
        <v>1.0397774516904792</v>
      </c>
      <c r="D49" s="26">
        <v>4934.3373052852585</v>
      </c>
      <c r="F49" s="40">
        <v>6087.6845526922634</v>
      </c>
      <c r="G49" s="40">
        <v>5040.9285693177353</v>
      </c>
      <c r="H49" s="40">
        <v>4014.7518711057792</v>
      </c>
      <c r="I49" s="40">
        <v>5589.7113181470204</v>
      </c>
      <c r="J49" s="40">
        <v>5229.548341761968</v>
      </c>
      <c r="K49" s="40">
        <v>6210.9361146974343</v>
      </c>
      <c r="L49" s="40">
        <v>5234.5295238378794</v>
      </c>
      <c r="M49" s="40">
        <v>4056.8362246550887</v>
      </c>
      <c r="N49" s="40">
        <v>4730.2095524228453</v>
      </c>
      <c r="O49" s="40">
        <v>3148.2369842145699</v>
      </c>
      <c r="P49" s="27">
        <v>0.72126134705856038</v>
      </c>
      <c r="Q49" s="28">
        <v>4390.8115609424112</v>
      </c>
      <c r="R49" s="28">
        <v>3635.8269303320913</v>
      </c>
      <c r="S49" s="28">
        <v>2895.6853426596299</v>
      </c>
      <c r="T49" s="28">
        <v>4031.642714995201</v>
      </c>
      <c r="U49" s="28">
        <v>3771.8710814870979</v>
      </c>
      <c r="V49" s="28">
        <v>4479.7081485813324</v>
      </c>
      <c r="W49" s="28">
        <v>3775.4638155811135</v>
      </c>
      <c r="X49" s="28">
        <v>2926.0391601906936</v>
      </c>
      <c r="Y49" s="28">
        <v>3411.7173136497713</v>
      </c>
      <c r="Z49" s="28">
        <v>2270.7016480941802</v>
      </c>
      <c r="AA49" s="29">
        <v>798</v>
      </c>
      <c r="AB49" s="29">
        <v>1231</v>
      </c>
      <c r="AC49" s="29">
        <v>4027</v>
      </c>
      <c r="AD49" s="29">
        <v>26607</v>
      </c>
      <c r="AE49" s="29">
        <v>16622</v>
      </c>
      <c r="AF49" s="29">
        <v>836</v>
      </c>
      <c r="AG49" s="29">
        <v>1252</v>
      </c>
      <c r="AH49" s="29">
        <v>4276</v>
      </c>
      <c r="AI49" s="29">
        <v>27778</v>
      </c>
      <c r="AJ49" s="29">
        <v>6442</v>
      </c>
      <c r="AK49" s="29">
        <v>50121</v>
      </c>
      <c r="AL49" s="30">
        <f t="shared" si="0"/>
        <v>319988658.00000006</v>
      </c>
      <c r="AM49" s="5">
        <v>319988658</v>
      </c>
      <c r="AN49" s="30">
        <f t="shared" si="1"/>
        <v>0</v>
      </c>
    </row>
    <row r="50" spans="1:40" ht="26.4">
      <c r="A50" s="1" t="s">
        <v>58</v>
      </c>
      <c r="B50" s="26">
        <v>4745.5706</v>
      </c>
      <c r="C50" s="26">
        <v>1.021994982961105</v>
      </c>
      <c r="D50" s="26">
        <v>4849.9493444877207</v>
      </c>
      <c r="F50" s="40">
        <v>5983.5718312473573</v>
      </c>
      <c r="G50" s="40">
        <v>4954.7176647581455</v>
      </c>
      <c r="H50" s="40">
        <v>3946.0908326421491</v>
      </c>
      <c r="I50" s="40">
        <v>5494.1150282298122</v>
      </c>
      <c r="J50" s="40">
        <v>5140.1116265255087</v>
      </c>
      <c r="K50" s="40">
        <v>6104.7155219540691</v>
      </c>
      <c r="L50" s="40">
        <v>5145.0076194925814</v>
      </c>
      <c r="M50" s="40">
        <v>3987.4554516946487</v>
      </c>
      <c r="N50" s="40">
        <v>4649.3126226879367</v>
      </c>
      <c r="O50" s="40">
        <v>3094.3952456449974</v>
      </c>
      <c r="P50" s="27">
        <v>0.5022465655893138</v>
      </c>
      <c r="Q50" s="28">
        <v>3005.2284022009462</v>
      </c>
      <c r="R50" s="28">
        <v>2488.4899305894837</v>
      </c>
      <c r="S50" s="28">
        <v>1981.910568197995</v>
      </c>
      <c r="T50" s="28">
        <v>2759.400403881059</v>
      </c>
      <c r="U50" s="28">
        <v>2581.6034111681383</v>
      </c>
      <c r="V50" s="28">
        <v>3066.0724048012062</v>
      </c>
      <c r="W50" s="28">
        <v>2584.062406821</v>
      </c>
      <c r="X50" s="28">
        <v>2002.6858060540233</v>
      </c>
      <c r="Y50" s="28">
        <v>2335.1012970960614</v>
      </c>
      <c r="Z50" s="28">
        <v>1554.1493847011009</v>
      </c>
      <c r="AA50" s="29">
        <v>1247</v>
      </c>
      <c r="AB50" s="29">
        <v>1852</v>
      </c>
      <c r="AC50" s="29">
        <v>6271</v>
      </c>
      <c r="AD50" s="29">
        <v>36999</v>
      </c>
      <c r="AE50" s="29">
        <v>25489</v>
      </c>
      <c r="AF50" s="29">
        <v>1259</v>
      </c>
      <c r="AG50" s="29">
        <v>2030</v>
      </c>
      <c r="AH50" s="29">
        <v>6662</v>
      </c>
      <c r="AI50" s="29">
        <v>36953</v>
      </c>
      <c r="AJ50" s="29">
        <v>9585</v>
      </c>
      <c r="AK50" s="29">
        <v>73117</v>
      </c>
      <c r="AL50" s="30">
        <f t="shared" si="0"/>
        <v>312315554</v>
      </c>
      <c r="AM50" s="5">
        <v>312315554</v>
      </c>
      <c r="AN50" s="30">
        <f t="shared" si="1"/>
        <v>0</v>
      </c>
    </row>
    <row r="51" spans="1:40" ht="26.4">
      <c r="A51" s="1" t="s">
        <v>59</v>
      </c>
      <c r="B51" s="26">
        <v>4745.5706</v>
      </c>
      <c r="C51" s="26">
        <v>1.0257182486117307</v>
      </c>
      <c r="D51" s="26">
        <v>4867.6183644953198</v>
      </c>
      <c r="F51" s="40">
        <v>6005.3707909670866</v>
      </c>
      <c r="G51" s="40">
        <v>4972.7683698959454</v>
      </c>
      <c r="H51" s="40">
        <v>3960.4669741070088</v>
      </c>
      <c r="I51" s="40">
        <v>5514.1308307594154</v>
      </c>
      <c r="J51" s="40">
        <v>5158.8377468866611</v>
      </c>
      <c r="K51" s="40">
        <v>6126.9558244885075</v>
      </c>
      <c r="L51" s="40">
        <v>5163.7515766168726</v>
      </c>
      <c r="M51" s="40">
        <v>4001.9822900492554</v>
      </c>
      <c r="N51" s="40">
        <v>4666.2506960402334</v>
      </c>
      <c r="O51" s="40">
        <v>3105.6685451422104</v>
      </c>
      <c r="P51" s="27">
        <v>0.47446579959019386</v>
      </c>
      <c r="Q51" s="28">
        <v>2849.3430541717935</v>
      </c>
      <c r="R51" s="28">
        <v>2359.4085207995045</v>
      </c>
      <c r="S51" s="28">
        <v>1879.1061296202374</v>
      </c>
      <c r="T51" s="28">
        <v>2616.2664936612059</v>
      </c>
      <c r="U51" s="28">
        <v>2447.6920765326536</v>
      </c>
      <c r="V51" s="28">
        <v>2907.0309943197353</v>
      </c>
      <c r="W51" s="28">
        <v>2450.0235206846487</v>
      </c>
      <c r="X51" s="28">
        <v>1898.8037271940152</v>
      </c>
      <c r="Y51" s="28">
        <v>2213.9763675850281</v>
      </c>
      <c r="Z51" s="28">
        <v>1473.5335095330129</v>
      </c>
      <c r="AA51" s="29">
        <v>1586</v>
      </c>
      <c r="AB51" s="29">
        <v>2360</v>
      </c>
      <c r="AC51" s="29">
        <v>7936</v>
      </c>
      <c r="AD51" s="29">
        <v>40426</v>
      </c>
      <c r="AE51" s="29">
        <v>28396</v>
      </c>
      <c r="AF51" s="29">
        <v>1636</v>
      </c>
      <c r="AG51" s="29">
        <v>2526</v>
      </c>
      <c r="AH51" s="29">
        <v>8369</v>
      </c>
      <c r="AI51" s="29">
        <v>40495</v>
      </c>
      <c r="AJ51" s="29">
        <v>10402</v>
      </c>
      <c r="AK51" s="29">
        <v>82340</v>
      </c>
      <c r="AL51" s="30">
        <f t="shared" si="0"/>
        <v>332088121</v>
      </c>
      <c r="AM51" s="5">
        <v>332088121</v>
      </c>
      <c r="AN51" s="30">
        <f t="shared" si="1"/>
        <v>0</v>
      </c>
    </row>
    <row r="52" spans="1:40" ht="26.4">
      <c r="A52" s="1" t="s">
        <v>60</v>
      </c>
      <c r="B52" s="26">
        <v>4745.5706</v>
      </c>
      <c r="C52" s="26">
        <v>1.0259499365504703</v>
      </c>
      <c r="D52" s="26">
        <v>4868.7178559657768</v>
      </c>
      <c r="F52" s="40">
        <v>0</v>
      </c>
      <c r="G52" s="40">
        <v>0</v>
      </c>
      <c r="H52" s="40">
        <v>0</v>
      </c>
      <c r="I52" s="40">
        <v>5515.3763556468275</v>
      </c>
      <c r="J52" s="40">
        <v>5160.0030186223312</v>
      </c>
      <c r="K52" s="40">
        <v>0</v>
      </c>
      <c r="L52" s="40">
        <v>0</v>
      </c>
      <c r="M52" s="40">
        <v>0</v>
      </c>
      <c r="N52" s="40">
        <v>4667.3047028368082</v>
      </c>
      <c r="O52" s="40">
        <v>3106.3700496192982</v>
      </c>
      <c r="P52" s="27">
        <v>8.7033391289517245E-2</v>
      </c>
      <c r="Q52" s="28">
        <v>0</v>
      </c>
      <c r="R52" s="28">
        <v>0</v>
      </c>
      <c r="S52" s="28">
        <v>0</v>
      </c>
      <c r="T52" s="28">
        <v>480.02190846996194</v>
      </c>
      <c r="U52" s="28">
        <v>449.09256177484747</v>
      </c>
      <c r="V52" s="28">
        <v>0</v>
      </c>
      <c r="W52" s="28">
        <v>0</v>
      </c>
      <c r="X52" s="28">
        <v>0</v>
      </c>
      <c r="Y52" s="28">
        <v>406.21135646939996</v>
      </c>
      <c r="Z52" s="28">
        <v>270.3579200185535</v>
      </c>
      <c r="AA52" s="29">
        <v>0</v>
      </c>
      <c r="AB52" s="29">
        <v>0</v>
      </c>
      <c r="AC52" s="29">
        <v>0</v>
      </c>
      <c r="AD52" s="29">
        <v>22045</v>
      </c>
      <c r="AE52" s="29">
        <v>13284</v>
      </c>
      <c r="AF52" s="29">
        <v>0</v>
      </c>
      <c r="AG52" s="29">
        <v>0</v>
      </c>
      <c r="AH52" s="29">
        <v>0</v>
      </c>
      <c r="AI52" s="29">
        <v>22674</v>
      </c>
      <c r="AJ52" s="29">
        <v>5144</v>
      </c>
      <c r="AK52" s="29">
        <v>35329</v>
      </c>
      <c r="AL52" s="30">
        <f t="shared" si="0"/>
        <v>27148986</v>
      </c>
      <c r="AM52" s="6">
        <v>27148986</v>
      </c>
      <c r="AN52" s="30">
        <f t="shared" si="1"/>
        <v>0</v>
      </c>
    </row>
    <row r="53" spans="1:40" ht="26.4">
      <c r="A53" s="1" t="s">
        <v>61</v>
      </c>
      <c r="B53" s="26">
        <v>4745.5706</v>
      </c>
      <c r="C53" s="26">
        <v>1.0195811412001903</v>
      </c>
      <c r="D53" s="26">
        <v>4838.4942879940718</v>
      </c>
      <c r="F53" s="40">
        <v>0</v>
      </c>
      <c r="G53" s="40">
        <v>0</v>
      </c>
      <c r="H53" s="40">
        <v>0</v>
      </c>
      <c r="I53" s="40">
        <v>5481.1385219694921</v>
      </c>
      <c r="J53" s="40">
        <v>5127.9712380630117</v>
      </c>
      <c r="K53" s="40">
        <v>0</v>
      </c>
      <c r="L53" s="40">
        <v>0</v>
      </c>
      <c r="M53" s="40">
        <v>0</v>
      </c>
      <c r="N53" s="40">
        <v>4638.3314484597859</v>
      </c>
      <c r="O53" s="40">
        <v>3087.0866183099861</v>
      </c>
      <c r="P53" s="27">
        <v>9.3684243552992527E-2</v>
      </c>
      <c r="Q53" s="28">
        <v>0</v>
      </c>
      <c r="R53" s="28">
        <v>0</v>
      </c>
      <c r="S53" s="28">
        <v>0</v>
      </c>
      <c r="T53" s="28">
        <v>513.49631623987943</v>
      </c>
      <c r="U53" s="28">
        <v>480.41010639943579</v>
      </c>
      <c r="V53" s="28">
        <v>0</v>
      </c>
      <c r="W53" s="28">
        <v>0</v>
      </c>
      <c r="X53" s="28">
        <v>0</v>
      </c>
      <c r="Y53" s="28">
        <v>434.53857309701118</v>
      </c>
      <c r="Z53" s="28">
        <v>289.21137461893682</v>
      </c>
      <c r="AA53" s="29">
        <v>0</v>
      </c>
      <c r="AB53" s="29">
        <v>0</v>
      </c>
      <c r="AC53" s="29">
        <v>0</v>
      </c>
      <c r="AD53" s="29">
        <v>27414</v>
      </c>
      <c r="AE53" s="29">
        <v>19760</v>
      </c>
      <c r="AF53" s="29">
        <v>0</v>
      </c>
      <c r="AG53" s="29">
        <v>0</v>
      </c>
      <c r="AH53" s="29">
        <v>0</v>
      </c>
      <c r="AI53" s="29">
        <v>26797</v>
      </c>
      <c r="AJ53" s="29">
        <v>7239</v>
      </c>
      <c r="AK53" s="29">
        <v>47174</v>
      </c>
      <c r="AL53" s="30">
        <f t="shared" si="0"/>
        <v>37307823</v>
      </c>
      <c r="AM53" s="4">
        <v>37307823</v>
      </c>
      <c r="AN53" s="30">
        <f t="shared" si="1"/>
        <v>0</v>
      </c>
    </row>
    <row r="54" spans="1:40" ht="26.4">
      <c r="A54" s="1" t="s">
        <v>62</v>
      </c>
      <c r="B54" s="26">
        <v>4745.5706</v>
      </c>
      <c r="C54" s="26">
        <v>1.0345021477508629</v>
      </c>
      <c r="D54" s="26">
        <v>4909.3029780033512</v>
      </c>
      <c r="F54" s="40">
        <v>0</v>
      </c>
      <c r="G54" s="40">
        <v>0</v>
      </c>
      <c r="H54" s="40">
        <v>0</v>
      </c>
      <c r="I54" s="40">
        <v>5561.3519551987292</v>
      </c>
      <c r="J54" s="40">
        <v>5203.0162632629981</v>
      </c>
      <c r="K54" s="40">
        <v>0</v>
      </c>
      <c r="L54" s="40">
        <v>0</v>
      </c>
      <c r="M54" s="40">
        <v>0</v>
      </c>
      <c r="N54" s="40">
        <v>4706.2108659284058</v>
      </c>
      <c r="O54" s="40">
        <v>3132.2644249532859</v>
      </c>
      <c r="P54" s="27">
        <v>9.3139917433158664E-2</v>
      </c>
      <c r="Q54" s="28">
        <v>0</v>
      </c>
      <c r="R54" s="28">
        <v>0</v>
      </c>
      <c r="S54" s="28">
        <v>0</v>
      </c>
      <c r="T54" s="28">
        <v>517.98386192394514</v>
      </c>
      <c r="U54" s="28">
        <v>484.60850516369737</v>
      </c>
      <c r="V54" s="28">
        <v>0</v>
      </c>
      <c r="W54" s="28">
        <v>0</v>
      </c>
      <c r="X54" s="28">
        <v>0</v>
      </c>
      <c r="Y54" s="28">
        <v>438.33609147560588</v>
      </c>
      <c r="Z54" s="28">
        <v>291.73884991896927</v>
      </c>
      <c r="AA54" s="29">
        <v>0</v>
      </c>
      <c r="AB54" s="29">
        <v>0</v>
      </c>
      <c r="AC54" s="29">
        <v>0</v>
      </c>
      <c r="AD54" s="29">
        <v>55888</v>
      </c>
      <c r="AE54" s="29">
        <v>38634</v>
      </c>
      <c r="AF54" s="29">
        <v>0</v>
      </c>
      <c r="AG54" s="29">
        <v>0</v>
      </c>
      <c r="AH54" s="29">
        <v>0</v>
      </c>
      <c r="AI54" s="29">
        <v>56694</v>
      </c>
      <c r="AJ54" s="29">
        <v>14411</v>
      </c>
      <c r="AK54" s="29">
        <v>94522</v>
      </c>
      <c r="AL54" s="30">
        <f t="shared" si="0"/>
        <v>76726722</v>
      </c>
      <c r="AM54" s="6">
        <v>76726722</v>
      </c>
      <c r="AN54" s="30">
        <f t="shared" si="1"/>
        <v>0</v>
      </c>
    </row>
    <row r="55" spans="1:40" ht="26.4">
      <c r="A55" s="1" t="s">
        <v>63</v>
      </c>
      <c r="B55" s="26">
        <v>4745.5706</v>
      </c>
      <c r="C55" s="26">
        <v>1.0420829785422774</v>
      </c>
      <c r="D55" s="26">
        <v>4945.2783457306623</v>
      </c>
      <c r="F55" s="40">
        <v>6101.1829413894693</v>
      </c>
      <c r="G55" s="40">
        <v>5052.1059574748488</v>
      </c>
      <c r="H55" s="40">
        <v>4023.6538897320656</v>
      </c>
      <c r="I55" s="40">
        <v>0</v>
      </c>
      <c r="J55" s="40">
        <v>0</v>
      </c>
      <c r="K55" s="40">
        <v>6224.7077924386249</v>
      </c>
      <c r="L55" s="40">
        <v>5246.1361886622781</v>
      </c>
      <c r="M55" s="40">
        <v>4065.8315580642552</v>
      </c>
      <c r="N55" s="40">
        <v>0</v>
      </c>
      <c r="O55" s="40">
        <v>0</v>
      </c>
      <c r="P55" s="27">
        <v>0.19033933000643408</v>
      </c>
      <c r="Q55" s="28">
        <v>1161.2950733107564</v>
      </c>
      <c r="R55" s="28">
        <v>961.6144630672768</v>
      </c>
      <c r="S55" s="28">
        <v>765.85958554938372</v>
      </c>
      <c r="T55" s="28">
        <v>0</v>
      </c>
      <c r="U55" s="28">
        <v>0</v>
      </c>
      <c r="V55" s="28">
        <v>1184.8067106985973</v>
      </c>
      <c r="W55" s="28">
        <v>998.54604727248568</v>
      </c>
      <c r="X55" s="28">
        <v>773.88765468096631</v>
      </c>
      <c r="Y55" s="28">
        <v>0</v>
      </c>
      <c r="Z55" s="28">
        <v>0</v>
      </c>
      <c r="AA55" s="29">
        <v>3635</v>
      </c>
      <c r="AB55" s="29">
        <v>5475</v>
      </c>
      <c r="AC55" s="29">
        <v>18625</v>
      </c>
      <c r="AD55" s="29">
        <v>0</v>
      </c>
      <c r="AE55" s="29">
        <v>0</v>
      </c>
      <c r="AF55" s="29">
        <v>3742</v>
      </c>
      <c r="AG55" s="29">
        <v>5841</v>
      </c>
      <c r="AH55" s="29">
        <v>19678</v>
      </c>
      <c r="AI55" s="29">
        <v>0</v>
      </c>
      <c r="AJ55" s="29">
        <v>0</v>
      </c>
      <c r="AK55" s="29">
        <v>31477</v>
      </c>
      <c r="AL55" s="30">
        <f t="shared" si="0"/>
        <v>49244897.000000007</v>
      </c>
      <c r="AM55" s="4">
        <v>49244897</v>
      </c>
      <c r="AN55" s="30">
        <f t="shared" si="1"/>
        <v>0</v>
      </c>
    </row>
    <row r="56" spans="1:40" ht="26.4">
      <c r="A56" s="1" t="s">
        <v>64</v>
      </c>
      <c r="B56" s="26">
        <v>4745.5706</v>
      </c>
      <c r="C56" s="26">
        <v>1.0394708021648491</v>
      </c>
      <c r="D56" s="26">
        <v>4932.8820783119245</v>
      </c>
      <c r="F56" s="40">
        <v>6085.8891823683216</v>
      </c>
      <c r="G56" s="40">
        <v>5039.4419066169785</v>
      </c>
      <c r="H56" s="40">
        <v>4013.567846817894</v>
      </c>
      <c r="I56" s="40">
        <v>5588.0628093037749</v>
      </c>
      <c r="J56" s="40">
        <v>5228.0060516155008</v>
      </c>
      <c r="K56" s="40">
        <v>6209.1043952172759</v>
      </c>
      <c r="L56" s="40">
        <v>5232.9857646490536</v>
      </c>
      <c r="M56" s="40">
        <v>4055.6397889160494</v>
      </c>
      <c r="N56" s="40">
        <v>4728.8145264843397</v>
      </c>
      <c r="O56" s="40">
        <v>3147.3085111300547</v>
      </c>
      <c r="P56" s="27">
        <v>0.17864417162446483</v>
      </c>
      <c r="Q56" s="28">
        <v>1087.2086315824804</v>
      </c>
      <c r="R56" s="28">
        <v>900.26692485720378</v>
      </c>
      <c r="S56" s="28">
        <v>717.00050325336963</v>
      </c>
      <c r="T56" s="28">
        <v>998.27485155355271</v>
      </c>
      <c r="U56" s="28">
        <v>933.9528103385403</v>
      </c>
      <c r="V56" s="28">
        <v>1109.2203112134139</v>
      </c>
      <c r="W56" s="28">
        <v>934.8424070483469</v>
      </c>
      <c r="X56" s="28">
        <v>724.51641049812702</v>
      </c>
      <c r="Y56" s="28">
        <v>844.77515384953074</v>
      </c>
      <c r="Z56" s="28">
        <v>562.24832181745637</v>
      </c>
      <c r="AA56" s="29">
        <v>3631</v>
      </c>
      <c r="AB56" s="29">
        <v>5443</v>
      </c>
      <c r="AC56" s="29">
        <v>18234</v>
      </c>
      <c r="AD56" s="29">
        <v>104032</v>
      </c>
      <c r="AE56" s="29">
        <v>70507</v>
      </c>
      <c r="AF56" s="29">
        <v>3731</v>
      </c>
      <c r="AG56" s="29">
        <v>5808</v>
      </c>
      <c r="AH56" s="29">
        <v>19307</v>
      </c>
      <c r="AI56" s="29">
        <v>105226</v>
      </c>
      <c r="AJ56" s="29">
        <v>26429</v>
      </c>
      <c r="AK56" s="29">
        <v>205578</v>
      </c>
      <c r="AL56" s="30">
        <f t="shared" si="0"/>
        <v>318932610</v>
      </c>
      <c r="AM56" s="4">
        <v>318932610</v>
      </c>
      <c r="AN56" s="30">
        <f t="shared" si="1"/>
        <v>0</v>
      </c>
    </row>
    <row r="57" spans="1:40" ht="26.4">
      <c r="A57" s="1" t="s">
        <v>65</v>
      </c>
      <c r="B57" s="26">
        <v>4745.5706</v>
      </c>
      <c r="C57" s="26">
        <v>1.0223112911580394</v>
      </c>
      <c r="D57" s="26">
        <v>4851.4504073676317</v>
      </c>
      <c r="F57" s="40">
        <v>5985.4237511185156</v>
      </c>
      <c r="G57" s="40">
        <v>4956.2511535100348</v>
      </c>
      <c r="H57" s="40">
        <v>3947.3121506495977</v>
      </c>
      <c r="I57" s="40">
        <v>5495.8154608613841</v>
      </c>
      <c r="J57" s="40">
        <v>5141.7024948445651</v>
      </c>
      <c r="K57" s="40">
        <v>6106.6049358863684</v>
      </c>
      <c r="L57" s="40">
        <v>5146.6000031250524</v>
      </c>
      <c r="M57" s="40">
        <v>3988.689572082038</v>
      </c>
      <c r="N57" s="40">
        <v>4650.7515883552696</v>
      </c>
      <c r="O57" s="40">
        <v>3095.3529632434893</v>
      </c>
      <c r="P57" s="27">
        <v>1.0783239773070979E-2</v>
      </c>
      <c r="Q57" s="28">
        <v>64.542259451744869</v>
      </c>
      <c r="R57" s="28">
        <v>53.444444563858326</v>
      </c>
      <c r="S57" s="28">
        <v>42.564813379611088</v>
      </c>
      <c r="T57" s="28">
        <v>59.262695863018891</v>
      </c>
      <c r="U57" s="28">
        <v>55.444210843706195</v>
      </c>
      <c r="V57" s="28">
        <v>65.848985223081442</v>
      </c>
      <c r="W57" s="28">
        <v>55.497021849785291</v>
      </c>
      <c r="X57" s="28">
        <v>43.010996036108494</v>
      </c>
      <c r="Y57" s="28">
        <v>50.150169502225573</v>
      </c>
      <c r="Z57" s="28">
        <v>33.377933184940304</v>
      </c>
      <c r="AA57" s="29">
        <v>3629</v>
      </c>
      <c r="AB57" s="29">
        <v>5449</v>
      </c>
      <c r="AC57" s="29">
        <v>18276</v>
      </c>
      <c r="AD57" s="29">
        <v>104774</v>
      </c>
      <c r="AE57" s="29">
        <v>71171</v>
      </c>
      <c r="AF57" s="29">
        <v>3737</v>
      </c>
      <c r="AG57" s="29">
        <v>5811</v>
      </c>
      <c r="AH57" s="29">
        <v>19344</v>
      </c>
      <c r="AI57" s="29">
        <v>105745</v>
      </c>
      <c r="AJ57" s="29">
        <v>26711</v>
      </c>
      <c r="AK57" s="29">
        <v>207036</v>
      </c>
      <c r="AL57" s="30">
        <f t="shared" si="0"/>
        <v>19053830</v>
      </c>
      <c r="AM57" s="4">
        <v>19053830</v>
      </c>
      <c r="AN57" s="30">
        <f t="shared" si="1"/>
        <v>0</v>
      </c>
    </row>
    <row r="58" spans="1:40" ht="26.4">
      <c r="A58" s="1" t="s">
        <v>66</v>
      </c>
      <c r="B58" s="26">
        <v>4745.5706</v>
      </c>
      <c r="C58" s="26">
        <v>1.0599606100800787</v>
      </c>
      <c r="D58" s="26">
        <v>5030.1179083540846</v>
      </c>
      <c r="F58" s="40">
        <v>0</v>
      </c>
      <c r="G58" s="40">
        <v>0</v>
      </c>
      <c r="H58" s="40">
        <v>0</v>
      </c>
      <c r="I58" s="40">
        <v>5698.213410304219</v>
      </c>
      <c r="J58" s="40">
        <v>5331.0592971267397</v>
      </c>
      <c r="K58" s="40">
        <v>0</v>
      </c>
      <c r="L58" s="40">
        <v>0</v>
      </c>
      <c r="M58" s="40">
        <v>0</v>
      </c>
      <c r="N58" s="40">
        <v>4822.0278241667929</v>
      </c>
      <c r="O58" s="40">
        <v>3209.347528203662</v>
      </c>
      <c r="P58" s="27">
        <v>0.7432660882232861</v>
      </c>
      <c r="Q58" s="28">
        <v>0</v>
      </c>
      <c r="R58" s="28">
        <v>0</v>
      </c>
      <c r="S58" s="28">
        <v>0</v>
      </c>
      <c r="T58" s="28">
        <v>4235.2887913382874</v>
      </c>
      <c r="U58" s="28">
        <v>3962.3955898617728</v>
      </c>
      <c r="V58" s="28">
        <v>0</v>
      </c>
      <c r="W58" s="28">
        <v>0</v>
      </c>
      <c r="X58" s="28">
        <v>0</v>
      </c>
      <c r="Y58" s="28">
        <v>3584.0497581722957</v>
      </c>
      <c r="Z58" s="28">
        <v>2385.3991830370082</v>
      </c>
      <c r="AA58" s="29">
        <v>0</v>
      </c>
      <c r="AB58" s="29">
        <v>0</v>
      </c>
      <c r="AC58" s="29">
        <v>0</v>
      </c>
      <c r="AD58" s="29">
        <v>3329</v>
      </c>
      <c r="AE58" s="29">
        <v>2179</v>
      </c>
      <c r="AF58" s="29">
        <v>0</v>
      </c>
      <c r="AG58" s="29">
        <v>0</v>
      </c>
      <c r="AH58" s="29">
        <v>0</v>
      </c>
      <c r="AI58" s="29">
        <v>3478</v>
      </c>
      <c r="AJ58" s="29">
        <v>778</v>
      </c>
      <c r="AK58" s="29">
        <v>5508</v>
      </c>
      <c r="AL58" s="30">
        <f t="shared" si="0"/>
        <v>37054501.999999993</v>
      </c>
      <c r="AM58" s="4">
        <v>37054502</v>
      </c>
      <c r="AN58" s="30">
        <f t="shared" si="1"/>
        <v>0</v>
      </c>
    </row>
    <row r="59" spans="1:40" ht="26.4">
      <c r="A59" s="1" t="s">
        <v>67</v>
      </c>
      <c r="B59" s="26">
        <v>4745.5706</v>
      </c>
      <c r="C59" s="26">
        <v>1.0542735493759279</v>
      </c>
      <c r="D59" s="26">
        <v>5003.129560276052</v>
      </c>
      <c r="F59" s="40">
        <v>6172.5562430819236</v>
      </c>
      <c r="G59" s="40">
        <v>5111.2068705517113</v>
      </c>
      <c r="H59" s="40">
        <v>4070.7236900866278</v>
      </c>
      <c r="I59" s="40">
        <v>5667.6404953662222</v>
      </c>
      <c r="J59" s="40">
        <v>5302.4562928718024</v>
      </c>
      <c r="K59" s="40">
        <v>6297.526121520872</v>
      </c>
      <c r="L59" s="40">
        <v>5307.5069202908917</v>
      </c>
      <c r="M59" s="40">
        <v>4113.3947642837911</v>
      </c>
      <c r="N59" s="40">
        <v>4796.1559524270797</v>
      </c>
      <c r="O59" s="40">
        <v>3192.1282522795964</v>
      </c>
      <c r="P59" s="27">
        <v>0.8756965966400746</v>
      </c>
      <c r="Q59" s="28">
        <v>5405.2864946362852</v>
      </c>
      <c r="R59" s="28">
        <v>4475.8664612655002</v>
      </c>
      <c r="S59" s="28">
        <v>3564.7188812709855</v>
      </c>
      <c r="T59" s="28">
        <v>4963.1334927716671</v>
      </c>
      <c r="U59" s="28">
        <v>4643.3429295005835</v>
      </c>
      <c r="V59" s="28">
        <v>5514.7221918677969</v>
      </c>
      <c r="W59" s="28">
        <v>4647.7657467423778</v>
      </c>
      <c r="X59" s="28">
        <v>3602.0857957204175</v>
      </c>
      <c r="Y59" s="28">
        <v>4199.9774444954292</v>
      </c>
      <c r="Z59" s="28">
        <v>2795.3358465598722</v>
      </c>
      <c r="AA59" s="29">
        <v>120</v>
      </c>
      <c r="AB59" s="29">
        <v>189</v>
      </c>
      <c r="AC59" s="29">
        <v>564</v>
      </c>
      <c r="AD59" s="29">
        <v>21368</v>
      </c>
      <c r="AE59" s="29">
        <v>15140</v>
      </c>
      <c r="AF59" s="29">
        <v>113</v>
      </c>
      <c r="AG59" s="29">
        <v>184</v>
      </c>
      <c r="AH59" s="29">
        <v>635</v>
      </c>
      <c r="AI59" s="29">
        <v>22964</v>
      </c>
      <c r="AJ59" s="29">
        <v>5556</v>
      </c>
      <c r="AK59" s="29">
        <v>37494</v>
      </c>
      <c r="AL59" s="30">
        <f t="shared" si="0"/>
        <v>295602368</v>
      </c>
      <c r="AM59" s="4">
        <v>295602368</v>
      </c>
      <c r="AN59" s="30">
        <f t="shared" si="1"/>
        <v>0</v>
      </c>
    </row>
    <row r="60" spans="1:40" ht="26.4">
      <c r="A60" s="1" t="s">
        <v>68</v>
      </c>
      <c r="B60" s="26">
        <v>4745.5706</v>
      </c>
      <c r="C60" s="26">
        <v>1.0433907309314023</v>
      </c>
      <c r="D60" s="26">
        <v>4951.4843770205734</v>
      </c>
      <c r="F60" s="40">
        <v>6108.8395644534521</v>
      </c>
      <c r="G60" s="40">
        <v>5058.446051087396</v>
      </c>
      <c r="H60" s="40">
        <v>4028.7033369408377</v>
      </c>
      <c r="I60" s="40">
        <v>5609.1358477285921</v>
      </c>
      <c r="J60" s="40">
        <v>5247.7212867820508</v>
      </c>
      <c r="K60" s="40">
        <v>6232.5194318711719</v>
      </c>
      <c r="L60" s="40">
        <v>5252.7197787176447</v>
      </c>
      <c r="M60" s="40">
        <v>4070.9339357475337</v>
      </c>
      <c r="N60" s="40">
        <v>4746.6472698913267</v>
      </c>
      <c r="O60" s="40">
        <v>3159.1772669857287</v>
      </c>
      <c r="P60" s="27">
        <v>0.61679145663729684</v>
      </c>
      <c r="Q60" s="28">
        <v>3767.8800533227945</v>
      </c>
      <c r="R60" s="28">
        <v>3120.006308171377</v>
      </c>
      <c r="S60" s="28">
        <v>2484.869799551278</v>
      </c>
      <c r="T60" s="28">
        <v>3459.6670699969973</v>
      </c>
      <c r="U60" s="28">
        <v>3236.749656500851</v>
      </c>
      <c r="V60" s="28">
        <v>3844.1647389040777</v>
      </c>
      <c r="W60" s="28">
        <v>3239.8326836227957</v>
      </c>
      <c r="X60" s="28">
        <v>2510.9172721039249</v>
      </c>
      <c r="Y60" s="28">
        <v>2927.6914837397198</v>
      </c>
      <c r="Z60" s="28">
        <v>1948.5535482795619</v>
      </c>
      <c r="AA60" s="29">
        <v>301</v>
      </c>
      <c r="AB60" s="29">
        <v>475</v>
      </c>
      <c r="AC60" s="29">
        <v>1454</v>
      </c>
      <c r="AD60" s="29">
        <v>7232</v>
      </c>
      <c r="AE60" s="29">
        <v>4748</v>
      </c>
      <c r="AF60" s="29">
        <v>332</v>
      </c>
      <c r="AG60" s="29">
        <v>454</v>
      </c>
      <c r="AH60" s="29">
        <v>1580</v>
      </c>
      <c r="AI60" s="29">
        <v>8819</v>
      </c>
      <c r="AJ60" s="29">
        <v>1813</v>
      </c>
      <c r="AK60" s="29">
        <v>14542</v>
      </c>
      <c r="AL60" s="30">
        <f t="shared" si="0"/>
        <v>82683970</v>
      </c>
      <c r="AM60" s="4">
        <v>82683970</v>
      </c>
      <c r="AN60" s="30">
        <f t="shared" si="1"/>
        <v>0</v>
      </c>
    </row>
    <row r="61" spans="1:40" ht="26.4">
      <c r="A61" s="1" t="s">
        <v>69</v>
      </c>
      <c r="B61" s="26">
        <v>4745.5706</v>
      </c>
      <c r="C61" s="26">
        <v>1.0457355519182563</v>
      </c>
      <c r="D61" s="26">
        <v>4962.6118905580506</v>
      </c>
      <c r="F61" s="40">
        <v>0</v>
      </c>
      <c r="G61" s="40">
        <v>0</v>
      </c>
      <c r="H61" s="40">
        <v>0</v>
      </c>
      <c r="I61" s="40">
        <v>5621.7413070871662</v>
      </c>
      <c r="J61" s="40">
        <v>5259.5145360813067</v>
      </c>
      <c r="K61" s="40">
        <v>0</v>
      </c>
      <c r="L61" s="40">
        <v>0</v>
      </c>
      <c r="M61" s="40">
        <v>0</v>
      </c>
      <c r="N61" s="40">
        <v>4757.3144512316276</v>
      </c>
      <c r="O61" s="40">
        <v>3166.2769132996341</v>
      </c>
      <c r="P61" s="27">
        <v>0.66916729344705506</v>
      </c>
      <c r="Q61" s="28">
        <v>0</v>
      </c>
      <c r="R61" s="28">
        <v>0</v>
      </c>
      <c r="S61" s="28">
        <v>0</v>
      </c>
      <c r="T61" s="28">
        <v>3761.8854149230287</v>
      </c>
      <c r="U61" s="28">
        <v>3519.4951069549716</v>
      </c>
      <c r="V61" s="28">
        <v>0</v>
      </c>
      <c r="W61" s="28">
        <v>0</v>
      </c>
      <c r="X61" s="28">
        <v>0</v>
      </c>
      <c r="Y61" s="28">
        <v>3183.4392354072302</v>
      </c>
      <c r="Z61" s="28">
        <v>2118.7689523766121</v>
      </c>
      <c r="AA61" s="29">
        <v>0</v>
      </c>
      <c r="AB61" s="29">
        <v>0</v>
      </c>
      <c r="AC61" s="29">
        <v>0</v>
      </c>
      <c r="AD61" s="29">
        <v>20179</v>
      </c>
      <c r="AE61" s="29">
        <v>13289</v>
      </c>
      <c r="AF61" s="29">
        <v>0</v>
      </c>
      <c r="AG61" s="29">
        <v>0</v>
      </c>
      <c r="AH61" s="29">
        <v>0</v>
      </c>
      <c r="AI61" s="29">
        <v>21059</v>
      </c>
      <c r="AJ61" s="29">
        <v>4861</v>
      </c>
      <c r="AK61" s="29">
        <v>33468</v>
      </c>
      <c r="AL61" s="30">
        <f t="shared" si="0"/>
        <v>200021038.99999997</v>
      </c>
      <c r="AM61" s="4">
        <v>200021039</v>
      </c>
      <c r="AN61" s="30">
        <f t="shared" si="1"/>
        <v>0</v>
      </c>
    </row>
    <row r="62" spans="1:40" ht="26.4">
      <c r="A62" s="1" t="s">
        <v>70</v>
      </c>
      <c r="B62" s="26">
        <v>4745.5706</v>
      </c>
      <c r="C62" s="26">
        <v>1.0631712195411804</v>
      </c>
      <c r="D62" s="26">
        <v>5045.3540822207715</v>
      </c>
      <c r="F62" s="40">
        <v>6224.65028410185</v>
      </c>
      <c r="G62" s="40">
        <v>5154.3435241341349</v>
      </c>
      <c r="H62" s="40">
        <v>4105.0790590036522</v>
      </c>
      <c r="I62" s="40">
        <v>0</v>
      </c>
      <c r="J62" s="40">
        <v>0</v>
      </c>
      <c r="K62" s="40">
        <v>6350.6748610671912</v>
      </c>
      <c r="L62" s="40">
        <v>5352.3002720775303</v>
      </c>
      <c r="M62" s="40">
        <v>4148.1102609342934</v>
      </c>
      <c r="N62" s="40">
        <v>0</v>
      </c>
      <c r="O62" s="40">
        <v>0</v>
      </c>
      <c r="P62" s="27">
        <v>1.1143370137668069</v>
      </c>
      <c r="Q62" s="28">
        <v>6936.3582093287623</v>
      </c>
      <c r="R62" s="28">
        <v>5743.6757706119115</v>
      </c>
      <c r="S62" s="28">
        <v>4574.4415398867841</v>
      </c>
      <c r="T62" s="28">
        <v>0</v>
      </c>
      <c r="U62" s="28">
        <v>0</v>
      </c>
      <c r="V62" s="28">
        <v>7076.792060085545</v>
      </c>
      <c r="W62" s="28">
        <v>5964.2663019701431</v>
      </c>
      <c r="X62" s="28">
        <v>4622.392800944971</v>
      </c>
      <c r="Y62" s="28">
        <v>0</v>
      </c>
      <c r="Z62" s="28">
        <v>0</v>
      </c>
      <c r="AA62" s="29">
        <v>1653</v>
      </c>
      <c r="AB62" s="29">
        <v>2704</v>
      </c>
      <c r="AC62" s="29">
        <v>9105</v>
      </c>
      <c r="AD62" s="29">
        <v>0</v>
      </c>
      <c r="AE62" s="29">
        <v>0</v>
      </c>
      <c r="AF62" s="29">
        <v>1862</v>
      </c>
      <c r="AG62" s="29">
        <v>2836</v>
      </c>
      <c r="AH62" s="29">
        <v>9428</v>
      </c>
      <c r="AI62" s="29">
        <v>0</v>
      </c>
      <c r="AJ62" s="29">
        <v>0</v>
      </c>
      <c r="AK62" s="29">
        <v>15324</v>
      </c>
      <c r="AL62" s="30">
        <f t="shared" si="0"/>
        <v>142318555.00000003</v>
      </c>
      <c r="AM62" s="4">
        <v>142318555</v>
      </c>
      <c r="AN62" s="30">
        <f t="shared" si="1"/>
        <v>0</v>
      </c>
    </row>
    <row r="63" spans="1:40" ht="26.4">
      <c r="A63" s="1" t="s">
        <v>71</v>
      </c>
      <c r="B63" s="26">
        <v>4745.5706</v>
      </c>
      <c r="C63" s="26">
        <v>1.0504296799415922</v>
      </c>
      <c r="D63" s="26">
        <v>4984.8882064982299</v>
      </c>
      <c r="F63" s="40">
        <v>6150.0511728479742</v>
      </c>
      <c r="G63" s="40">
        <v>5092.5714681232712</v>
      </c>
      <c r="H63" s="40">
        <v>4055.8818775634809</v>
      </c>
      <c r="I63" s="40">
        <v>5646.9763422364795</v>
      </c>
      <c r="J63" s="40">
        <v>5283.1235972131326</v>
      </c>
      <c r="K63" s="40">
        <v>6274.5654125238816</v>
      </c>
      <c r="L63" s="40">
        <v>5288.1558101017881</v>
      </c>
      <c r="M63" s="40">
        <v>4098.3973735068466</v>
      </c>
      <c r="N63" s="40">
        <v>4778.6692220820432</v>
      </c>
      <c r="O63" s="40">
        <v>3180.4897887833999</v>
      </c>
      <c r="P63" s="27">
        <v>7.1736746234988324E-2</v>
      </c>
      <c r="Q63" s="28">
        <v>441.18466031878745</v>
      </c>
      <c r="R63" s="28">
        <v>365.32450709230102</v>
      </c>
      <c r="S63" s="28">
        <v>290.95576900985941</v>
      </c>
      <c r="T63" s="28">
        <v>405.09570885800093</v>
      </c>
      <c r="U63" s="28">
        <v>378.99409682135718</v>
      </c>
      <c r="V63" s="28">
        <v>450.11690673306055</v>
      </c>
      <c r="W63" s="28">
        <v>379.35509140035106</v>
      </c>
      <c r="X63" s="28">
        <v>294.00569235340333</v>
      </c>
      <c r="Y63" s="28">
        <v>342.80618132544862</v>
      </c>
      <c r="Z63" s="28">
        <v>228.15798888092638</v>
      </c>
      <c r="AA63" s="29">
        <v>1765</v>
      </c>
      <c r="AB63" s="29">
        <v>2838</v>
      </c>
      <c r="AC63" s="29">
        <v>9539</v>
      </c>
      <c r="AD63" s="29">
        <v>42726</v>
      </c>
      <c r="AE63" s="29">
        <v>28751</v>
      </c>
      <c r="AF63" s="29">
        <v>1975</v>
      </c>
      <c r="AG63" s="29">
        <v>2979</v>
      </c>
      <c r="AH63" s="29">
        <v>9886</v>
      </c>
      <c r="AI63" s="29">
        <v>44906</v>
      </c>
      <c r="AJ63" s="29">
        <v>10508</v>
      </c>
      <c r="AK63" s="29">
        <v>87594</v>
      </c>
      <c r="AL63" s="30">
        <f t="shared" si="0"/>
        <v>55512646.000000007</v>
      </c>
      <c r="AM63" s="4">
        <v>55512646</v>
      </c>
      <c r="AN63" s="30">
        <f t="shared" si="1"/>
        <v>0</v>
      </c>
    </row>
    <row r="64" spans="1:40" ht="26.4">
      <c r="A64" s="1" t="s">
        <v>72</v>
      </c>
      <c r="B64" s="26">
        <v>4745.5706</v>
      </c>
      <c r="C64" s="26">
        <v>1.0427914148976287</v>
      </c>
      <c r="D64" s="26">
        <v>4948.6402804705886</v>
      </c>
      <c r="F64" s="40">
        <v>0</v>
      </c>
      <c r="G64" s="40">
        <v>0</v>
      </c>
      <c r="H64" s="40">
        <v>0</v>
      </c>
      <c r="I64" s="40">
        <v>5605.9140009654366</v>
      </c>
      <c r="J64" s="40">
        <v>5244.7070339094607</v>
      </c>
      <c r="K64" s="40">
        <v>0</v>
      </c>
      <c r="L64" s="40">
        <v>0</v>
      </c>
      <c r="M64" s="40">
        <v>0</v>
      </c>
      <c r="N64" s="40">
        <v>4743.9208302832476</v>
      </c>
      <c r="O64" s="40">
        <v>3157.3626585811212</v>
      </c>
      <c r="P64" s="27">
        <v>0.62672016604027536</v>
      </c>
      <c r="Q64" s="28">
        <v>0</v>
      </c>
      <c r="R64" s="28">
        <v>0</v>
      </c>
      <c r="S64" s="28">
        <v>0</v>
      </c>
      <c r="T64" s="28">
        <v>3513.3393534925626</v>
      </c>
      <c r="U64" s="28">
        <v>3286.9636631243375</v>
      </c>
      <c r="V64" s="28">
        <v>0</v>
      </c>
      <c r="W64" s="28">
        <v>0</v>
      </c>
      <c r="X64" s="28">
        <v>0</v>
      </c>
      <c r="Y64" s="28">
        <v>2973.1108504370377</v>
      </c>
      <c r="Z64" s="28">
        <v>1978.7828496353254</v>
      </c>
      <c r="AA64" s="29">
        <v>0</v>
      </c>
      <c r="AB64" s="29">
        <v>0</v>
      </c>
      <c r="AC64" s="29">
        <v>0</v>
      </c>
      <c r="AD64" s="29">
        <v>43676</v>
      </c>
      <c r="AE64" s="29">
        <v>32023</v>
      </c>
      <c r="AF64" s="29">
        <v>0</v>
      </c>
      <c r="AG64" s="29">
        <v>0</v>
      </c>
      <c r="AH64" s="29">
        <v>0</v>
      </c>
      <c r="AI64" s="29">
        <v>43315</v>
      </c>
      <c r="AJ64" s="29">
        <v>11386</v>
      </c>
      <c r="AK64" s="29">
        <v>75699</v>
      </c>
      <c r="AL64" s="30">
        <f t="shared" si="0"/>
        <v>410017764.99999988</v>
      </c>
      <c r="AM64" s="5">
        <v>410017765</v>
      </c>
      <c r="AN64" s="30">
        <f t="shared" si="1"/>
        <v>0</v>
      </c>
    </row>
    <row r="65" spans="1:40" ht="26.4">
      <c r="A65" s="1" t="s">
        <v>73</v>
      </c>
      <c r="B65" s="26">
        <v>4745.5706</v>
      </c>
      <c r="C65" s="26">
        <v>1.06178300252955</v>
      </c>
      <c r="D65" s="26">
        <v>5038.7662003839587</v>
      </c>
      <c r="F65" s="40">
        <v>0</v>
      </c>
      <c r="G65" s="40">
        <v>0</v>
      </c>
      <c r="H65" s="40">
        <v>0</v>
      </c>
      <c r="I65" s="40">
        <v>5708.0103602999652</v>
      </c>
      <c r="J65" s="40">
        <v>5340.2249983031588</v>
      </c>
      <c r="K65" s="40">
        <v>0</v>
      </c>
      <c r="L65" s="40">
        <v>0</v>
      </c>
      <c r="M65" s="40">
        <v>0</v>
      </c>
      <c r="N65" s="40">
        <v>4830.3183464884096</v>
      </c>
      <c r="O65" s="40">
        <v>3214.8653659869801</v>
      </c>
      <c r="P65" s="27">
        <v>0.95553472794279493</v>
      </c>
      <c r="Q65" s="28">
        <v>0</v>
      </c>
      <c r="R65" s="28">
        <v>0</v>
      </c>
      <c r="S65" s="28">
        <v>0</v>
      </c>
      <c r="T65" s="28">
        <v>5454.2021267238824</v>
      </c>
      <c r="U65" s="28">
        <v>5102.7704409069211</v>
      </c>
      <c r="V65" s="28">
        <v>0</v>
      </c>
      <c r="W65" s="28">
        <v>0</v>
      </c>
      <c r="X65" s="28">
        <v>0</v>
      </c>
      <c r="Y65" s="28">
        <v>4615.5369270888932</v>
      </c>
      <c r="Z65" s="28">
        <v>3071.915502861083</v>
      </c>
      <c r="AA65" s="29">
        <v>0</v>
      </c>
      <c r="AB65" s="29">
        <v>0</v>
      </c>
      <c r="AC65" s="29">
        <v>0</v>
      </c>
      <c r="AD65" s="29">
        <v>36380</v>
      </c>
      <c r="AE65" s="29">
        <v>24973</v>
      </c>
      <c r="AF65" s="29">
        <v>0</v>
      </c>
      <c r="AG65" s="29">
        <v>0</v>
      </c>
      <c r="AH65" s="29">
        <v>0</v>
      </c>
      <c r="AI65" s="29">
        <v>36561</v>
      </c>
      <c r="AJ65" s="29">
        <v>10038</v>
      </c>
      <c r="AK65" s="29">
        <v>61353</v>
      </c>
      <c r="AL65" s="30">
        <f t="shared" si="0"/>
        <v>525439893</v>
      </c>
      <c r="AM65" s="5">
        <v>525439893</v>
      </c>
      <c r="AN65" s="30">
        <f t="shared" si="1"/>
        <v>0</v>
      </c>
    </row>
    <row r="66" spans="1:40" ht="26.4">
      <c r="A66" s="1" t="s">
        <v>74</v>
      </c>
      <c r="B66" s="26">
        <v>4745.5706</v>
      </c>
      <c r="C66" s="26">
        <v>1.0529465885331937</v>
      </c>
      <c r="D66" s="26">
        <v>4996.8323739134212</v>
      </c>
      <c r="F66" s="40">
        <v>0</v>
      </c>
      <c r="G66" s="40">
        <v>0</v>
      </c>
      <c r="H66" s="40">
        <v>0</v>
      </c>
      <c r="I66" s="40">
        <v>5660.5069226682272</v>
      </c>
      <c r="J66" s="40">
        <v>5295.7823590762373</v>
      </c>
      <c r="K66" s="40">
        <v>0</v>
      </c>
      <c r="L66" s="40">
        <v>0</v>
      </c>
      <c r="M66" s="40">
        <v>0</v>
      </c>
      <c r="N66" s="40">
        <v>4790.1192732859927</v>
      </c>
      <c r="O66" s="40">
        <v>3188.1104817510004</v>
      </c>
      <c r="P66" s="27">
        <v>0.60515374261195953</v>
      </c>
      <c r="Q66" s="28">
        <v>0</v>
      </c>
      <c r="R66" s="28">
        <v>0</v>
      </c>
      <c r="S66" s="28">
        <v>0</v>
      </c>
      <c r="T66" s="28">
        <v>3425.4769493335834</v>
      </c>
      <c r="U66" s="28">
        <v>3204.7625146533774</v>
      </c>
      <c r="V66" s="28">
        <v>0</v>
      </c>
      <c r="W66" s="28">
        <v>0</v>
      </c>
      <c r="X66" s="28">
        <v>0</v>
      </c>
      <c r="Y66" s="28">
        <v>2898.7586057866984</v>
      </c>
      <c r="Z66" s="28">
        <v>1929.2969898920353</v>
      </c>
      <c r="AA66" s="29">
        <v>0</v>
      </c>
      <c r="AB66" s="29">
        <v>0</v>
      </c>
      <c r="AC66" s="29">
        <v>0</v>
      </c>
      <c r="AD66" s="29">
        <v>21264</v>
      </c>
      <c r="AE66" s="29">
        <v>14134</v>
      </c>
      <c r="AF66" s="29">
        <v>0</v>
      </c>
      <c r="AG66" s="29">
        <v>0</v>
      </c>
      <c r="AH66" s="29">
        <v>0</v>
      </c>
      <c r="AI66" s="29">
        <v>21147</v>
      </c>
      <c r="AJ66" s="29">
        <v>5571</v>
      </c>
      <c r="AK66" s="29">
        <v>35398</v>
      </c>
      <c r="AL66" s="30">
        <f t="shared" si="0"/>
        <v>190183617</v>
      </c>
      <c r="AM66" s="4">
        <v>190183617</v>
      </c>
      <c r="AN66" s="30">
        <f t="shared" si="1"/>
        <v>0</v>
      </c>
    </row>
    <row r="67" spans="1:40" ht="26.4">
      <c r="A67" s="1" t="s">
        <v>75</v>
      </c>
      <c r="B67" s="26">
        <v>4745.5706</v>
      </c>
      <c r="C67" s="26">
        <v>1.0309287408558725</v>
      </c>
      <c r="D67" s="26">
        <v>4892.3451233006472</v>
      </c>
      <c r="F67" s="40">
        <v>6035.8771585508566</v>
      </c>
      <c r="G67" s="40">
        <v>4998.029274689563</v>
      </c>
      <c r="H67" s="40">
        <v>3980.5855422222726</v>
      </c>
      <c r="I67" s="40">
        <v>0</v>
      </c>
      <c r="J67" s="40">
        <v>0</v>
      </c>
      <c r="K67" s="40">
        <v>6158.0798254964893</v>
      </c>
      <c r="L67" s="40">
        <v>5189.982646968846</v>
      </c>
      <c r="M67" s="40">
        <v>4022.3117496369318</v>
      </c>
      <c r="N67" s="40">
        <v>0</v>
      </c>
      <c r="O67" s="40">
        <v>0</v>
      </c>
      <c r="P67" s="27">
        <v>1.5271363378482266</v>
      </c>
      <c r="Q67" s="28">
        <v>9217.6073396111151</v>
      </c>
      <c r="R67" s="28">
        <v>7632.6721230076473</v>
      </c>
      <c r="S67" s="28">
        <v>6078.896827440919</v>
      </c>
      <c r="T67" s="28">
        <v>0</v>
      </c>
      <c r="U67" s="28">
        <v>0</v>
      </c>
      <c r="V67" s="28">
        <v>9404.2274728857556</v>
      </c>
      <c r="W67" s="28">
        <v>7925.8110929878485</v>
      </c>
      <c r="X67" s="28">
        <v>6142.6184350244366</v>
      </c>
      <c r="Y67" s="28">
        <v>0</v>
      </c>
      <c r="Z67" s="28">
        <v>0</v>
      </c>
      <c r="AA67" s="29">
        <v>3728</v>
      </c>
      <c r="AB67" s="29">
        <v>5821</v>
      </c>
      <c r="AC67" s="29">
        <v>18673</v>
      </c>
      <c r="AD67" s="29">
        <v>0</v>
      </c>
      <c r="AE67" s="29">
        <v>0</v>
      </c>
      <c r="AF67" s="29">
        <v>3958</v>
      </c>
      <c r="AG67" s="29">
        <v>6207</v>
      </c>
      <c r="AH67" s="29">
        <v>19873</v>
      </c>
      <c r="AI67" s="29">
        <v>0</v>
      </c>
      <c r="AJ67" s="29">
        <v>0</v>
      </c>
      <c r="AK67" s="29">
        <v>32180</v>
      </c>
      <c r="AL67" s="30">
        <f t="shared" si="0"/>
        <v>400793963.00000012</v>
      </c>
      <c r="AM67" s="5">
        <v>400793963</v>
      </c>
      <c r="AN67" s="30">
        <f t="shared" si="1"/>
        <v>0</v>
      </c>
    </row>
    <row r="68" spans="1:40" ht="26.4">
      <c r="A68" s="1" t="s">
        <v>76</v>
      </c>
      <c r="B68" s="26">
        <v>4745.5706</v>
      </c>
      <c r="C68" s="26">
        <v>1.096311628188551</v>
      </c>
      <c r="D68" s="26">
        <v>5202.6242311697188</v>
      </c>
      <c r="F68" s="40">
        <v>0</v>
      </c>
      <c r="G68" s="40">
        <v>0</v>
      </c>
      <c r="H68" s="40">
        <v>0</v>
      </c>
      <c r="I68" s="40">
        <v>5893.6318597202398</v>
      </c>
      <c r="J68" s="40">
        <v>5513.8863108895948</v>
      </c>
      <c r="K68" s="40">
        <v>0</v>
      </c>
      <c r="L68" s="40">
        <v>0</v>
      </c>
      <c r="M68" s="40">
        <v>0</v>
      </c>
      <c r="N68" s="40">
        <v>4987.3977625295047</v>
      </c>
      <c r="O68" s="40">
        <v>3319.4110994389166</v>
      </c>
      <c r="P68" s="27">
        <v>9.6027207830380074E-2</v>
      </c>
      <c r="Q68" s="28">
        <v>0</v>
      </c>
      <c r="R68" s="28">
        <v>0</v>
      </c>
      <c r="S68" s="28">
        <v>0</v>
      </c>
      <c r="T68" s="28">
        <v>565.9490114691049</v>
      </c>
      <c r="U68" s="28">
        <v>529.48310672888283</v>
      </c>
      <c r="V68" s="28">
        <v>0</v>
      </c>
      <c r="W68" s="28">
        <v>0</v>
      </c>
      <c r="X68" s="28">
        <v>0</v>
      </c>
      <c r="Y68" s="28">
        <v>478.92588147519331</v>
      </c>
      <c r="Z68" s="28">
        <v>318.75377952029129</v>
      </c>
      <c r="AA68" s="29">
        <v>0</v>
      </c>
      <c r="AB68" s="29">
        <v>0</v>
      </c>
      <c r="AC68" s="29">
        <v>0</v>
      </c>
      <c r="AD68" s="29">
        <v>30386</v>
      </c>
      <c r="AE68" s="29">
        <v>22575</v>
      </c>
      <c r="AF68" s="29">
        <v>0</v>
      </c>
      <c r="AG68" s="29">
        <v>0</v>
      </c>
      <c r="AH68" s="29">
        <v>0</v>
      </c>
      <c r="AI68" s="29">
        <v>30000</v>
      </c>
      <c r="AJ68" s="29">
        <v>8006</v>
      </c>
      <c r="AK68" s="29">
        <v>52961</v>
      </c>
      <c r="AL68" s="30">
        <f t="shared" si="0"/>
        <v>46069727</v>
      </c>
      <c r="AM68" s="6">
        <v>46069727</v>
      </c>
      <c r="AN68" s="30">
        <f t="shared" si="1"/>
        <v>0</v>
      </c>
    </row>
    <row r="69" spans="1:40" ht="26.4">
      <c r="A69" s="1" t="s">
        <v>77</v>
      </c>
      <c r="B69" s="26">
        <v>4745.5706</v>
      </c>
      <c r="C69" s="26">
        <v>1.0224410019200649</v>
      </c>
      <c r="D69" s="26">
        <v>4852.065958946404</v>
      </c>
      <c r="F69" s="40">
        <v>5986.1831811302136</v>
      </c>
      <c r="G69" s="40">
        <v>4956.8800021977804</v>
      </c>
      <c r="H69" s="40">
        <v>3947.8129852500192</v>
      </c>
      <c r="I69" s="40">
        <v>5496.5127694185194</v>
      </c>
      <c r="J69" s="40">
        <v>5142.3548735813392</v>
      </c>
      <c r="K69" s="40">
        <v>6107.3797413555776</v>
      </c>
      <c r="L69" s="40">
        <v>5147.253003257224</v>
      </c>
      <c r="M69" s="40">
        <v>3989.1956566458621</v>
      </c>
      <c r="N69" s="40">
        <v>4651.3416752864568</v>
      </c>
      <c r="O69" s="40">
        <v>3095.7457013410462</v>
      </c>
      <c r="P69" s="27">
        <v>7.5865326428081539E-2</v>
      </c>
      <c r="Q69" s="28">
        <v>454.14374109473522</v>
      </c>
      <c r="R69" s="28">
        <v>376.05531943156416</v>
      </c>
      <c r="S69" s="28">
        <v>299.50212080301174</v>
      </c>
      <c r="T69" s="28">
        <v>416.99473546805444</v>
      </c>
      <c r="U69" s="28">
        <v>390.12643109328428</v>
      </c>
      <c r="V69" s="28">
        <v>463.33835769819308</v>
      </c>
      <c r="W69" s="28">
        <v>390.49802930003233</v>
      </c>
      <c r="X69" s="28">
        <v>302.6416306769234</v>
      </c>
      <c r="Y69" s="28">
        <v>352.87555452414671</v>
      </c>
      <c r="Z69" s="28">
        <v>234.85975817056868</v>
      </c>
      <c r="AA69" s="29">
        <v>3827</v>
      </c>
      <c r="AB69" s="29">
        <v>5896</v>
      </c>
      <c r="AC69" s="29">
        <v>18637</v>
      </c>
      <c r="AD69" s="29">
        <v>71363</v>
      </c>
      <c r="AE69" s="29">
        <v>48700</v>
      </c>
      <c r="AF69" s="29">
        <v>4084</v>
      </c>
      <c r="AG69" s="29">
        <v>6287</v>
      </c>
      <c r="AH69" s="29">
        <v>19874</v>
      </c>
      <c r="AI69" s="29">
        <v>71111</v>
      </c>
      <c r="AJ69" s="29">
        <v>19089</v>
      </c>
      <c r="AK69" s="29">
        <v>152507</v>
      </c>
      <c r="AL69" s="30">
        <f t="shared" si="0"/>
        <v>98232809.999999985</v>
      </c>
      <c r="AM69" s="4">
        <v>98232810</v>
      </c>
      <c r="AN69" s="30">
        <f t="shared" si="1"/>
        <v>0</v>
      </c>
    </row>
    <row r="70" spans="1:40" ht="26.4">
      <c r="A70" s="1" t="s">
        <v>78</v>
      </c>
      <c r="B70" s="26">
        <v>4745.5706</v>
      </c>
      <c r="C70" s="26">
        <v>1.0702284351200357</v>
      </c>
      <c r="D70" s="26">
        <v>5078.8445969896493</v>
      </c>
      <c r="F70" s="40">
        <v>6265.96883952404</v>
      </c>
      <c r="G70" s="40">
        <v>5188.55749903179</v>
      </c>
      <c r="H70" s="40">
        <v>4132.3281298542861</v>
      </c>
      <c r="I70" s="40">
        <v>5753.4119316274982</v>
      </c>
      <c r="J70" s="40">
        <v>5382.7012011937213</v>
      </c>
      <c r="K70" s="40">
        <v>6392.8299540023727</v>
      </c>
      <c r="L70" s="40">
        <v>5387.828262460037</v>
      </c>
      <c r="M70" s="40">
        <v>4175.6449682497423</v>
      </c>
      <c r="N70" s="40">
        <v>4868.7387467855215</v>
      </c>
      <c r="O70" s="40">
        <v>3240.4364371674819</v>
      </c>
      <c r="P70" s="27">
        <v>9.6575172323544577E-3</v>
      </c>
      <c r="Q70" s="28">
        <v>60.513702045099478</v>
      </c>
      <c r="R70" s="28">
        <v>50.108583457961458</v>
      </c>
      <c r="S70" s="28">
        <v>39.908030123810839</v>
      </c>
      <c r="T70" s="28">
        <v>55.563674874526313</v>
      </c>
      <c r="U70" s="28">
        <v>51.983529607143403</v>
      </c>
      <c r="V70" s="28">
        <v>61.738865444289672</v>
      </c>
      <c r="W70" s="28">
        <v>52.03304428967418</v>
      </c>
      <c r="X70" s="28">
        <v>40.326363237066069</v>
      </c>
      <c r="Y70" s="28">
        <v>47.019928346913019</v>
      </c>
      <c r="Z70" s="28">
        <v>31.29457073229424</v>
      </c>
      <c r="AA70" s="29">
        <v>3829</v>
      </c>
      <c r="AB70" s="29">
        <v>5910</v>
      </c>
      <c r="AC70" s="29">
        <v>18800</v>
      </c>
      <c r="AD70" s="29">
        <v>102300</v>
      </c>
      <c r="AE70" s="29">
        <v>71786</v>
      </c>
      <c r="AF70" s="29">
        <v>4088</v>
      </c>
      <c r="AG70" s="29">
        <v>6300</v>
      </c>
      <c r="AH70" s="29">
        <v>20014</v>
      </c>
      <c r="AI70" s="29">
        <v>101650</v>
      </c>
      <c r="AJ70" s="29">
        <v>27272</v>
      </c>
      <c r="AK70" s="29">
        <v>206713</v>
      </c>
      <c r="AL70" s="30">
        <f t="shared" si="0"/>
        <v>17714303</v>
      </c>
      <c r="AM70" s="4">
        <v>17714303</v>
      </c>
      <c r="AN70" s="30">
        <f t="shared" si="1"/>
        <v>0</v>
      </c>
    </row>
    <row r="71" spans="1:40" ht="26.4">
      <c r="A71" s="1" t="s">
        <v>79</v>
      </c>
      <c r="B71" s="26">
        <v>4745.5706</v>
      </c>
      <c r="C71" s="26">
        <v>1.037572192422052</v>
      </c>
      <c r="D71" s="26">
        <v>4923.8720917356331</v>
      </c>
      <c r="F71" s="40">
        <v>6074.7732102109858</v>
      </c>
      <c r="G71" s="40">
        <v>5030.2372868409966</v>
      </c>
      <c r="H71" s="40">
        <v>4006.2370021212701</v>
      </c>
      <c r="I71" s="40">
        <v>5577.8561248341293</v>
      </c>
      <c r="J71" s="40">
        <v>5218.4570164676861</v>
      </c>
      <c r="K71" s="40">
        <v>6197.7633685388437</v>
      </c>
      <c r="L71" s="40">
        <v>5223.4276339771868</v>
      </c>
      <c r="M71" s="40">
        <v>4048.2320991565343</v>
      </c>
      <c r="N71" s="40">
        <v>4720.1772724959019</v>
      </c>
      <c r="O71" s="40">
        <v>3141.559902712796</v>
      </c>
      <c r="P71" s="27">
        <v>0.75547255074823993</v>
      </c>
      <c r="Q71" s="28">
        <v>4589.3244123351669</v>
      </c>
      <c r="R71" s="28">
        <v>3800.2061939586738</v>
      </c>
      <c r="S71" s="28">
        <v>3026.6020868945379</v>
      </c>
      <c r="T71" s="28">
        <v>4213.917194335133</v>
      </c>
      <c r="U71" s="28">
        <v>3942.4010332008929</v>
      </c>
      <c r="V71" s="28">
        <v>4682.2401009640444</v>
      </c>
      <c r="W71" s="28">
        <v>3946.1561982895892</v>
      </c>
      <c r="X71" s="28">
        <v>3058.3282299706889</v>
      </c>
      <c r="Y71" s="28">
        <v>3565.9643640363488</v>
      </c>
      <c r="Z71" s="28">
        <v>2373.3622730308284</v>
      </c>
      <c r="AA71" s="29">
        <v>1729</v>
      </c>
      <c r="AB71" s="29">
        <v>2594</v>
      </c>
      <c r="AC71" s="29">
        <v>8143</v>
      </c>
      <c r="AD71" s="29">
        <v>39954</v>
      </c>
      <c r="AE71" s="29">
        <v>27183</v>
      </c>
      <c r="AF71" s="29">
        <v>1883</v>
      </c>
      <c r="AG71" s="29">
        <v>2705</v>
      </c>
      <c r="AH71" s="29">
        <v>8461</v>
      </c>
      <c r="AI71" s="29">
        <v>40973</v>
      </c>
      <c r="AJ71" s="29">
        <v>10213</v>
      </c>
      <c r="AK71" s="29">
        <v>81486</v>
      </c>
      <c r="AL71" s="30">
        <f t="shared" si="0"/>
        <v>533682365.00000006</v>
      </c>
      <c r="AM71" s="5">
        <v>533682365</v>
      </c>
      <c r="AN71" s="30">
        <f t="shared" si="1"/>
        <v>0</v>
      </c>
    </row>
    <row r="72" spans="1:40" ht="26.4">
      <c r="A72" s="1" t="s">
        <v>80</v>
      </c>
      <c r="B72" s="26">
        <v>4745.5706</v>
      </c>
      <c r="C72" s="26">
        <v>1.0219326137784412</v>
      </c>
      <c r="D72" s="26">
        <v>4849.6533671281259</v>
      </c>
      <c r="F72" s="40">
        <v>5983.2066724249107</v>
      </c>
      <c r="G72" s="40">
        <v>4954.4152937130502</v>
      </c>
      <c r="H72" s="40">
        <v>3945.8500149629513</v>
      </c>
      <c r="I72" s="40">
        <v>5493.7797394373192</v>
      </c>
      <c r="J72" s="40">
        <v>5139.797941462185</v>
      </c>
      <c r="K72" s="40">
        <v>6104.3429701080759</v>
      </c>
      <c r="L72" s="40">
        <v>5144.6936356419983</v>
      </c>
      <c r="M72" s="40">
        <v>3987.2121096611004</v>
      </c>
      <c r="N72" s="40">
        <v>4649.0288895649182</v>
      </c>
      <c r="O72" s="40">
        <v>3094.2064043047494</v>
      </c>
      <c r="P72" s="27">
        <v>0.68600251767729403</v>
      </c>
      <c r="Q72" s="28">
        <v>4104.4948410670731</v>
      </c>
      <c r="R72" s="28">
        <v>3398.7413651060428</v>
      </c>
      <c r="S72" s="28">
        <v>2706.8630446415727</v>
      </c>
      <c r="T72" s="28">
        <v>3768.7467328185094</v>
      </c>
      <c r="U72" s="28">
        <v>3525.9143281956322</v>
      </c>
      <c r="V72" s="28">
        <v>4187.5946462598313</v>
      </c>
      <c r="W72" s="28">
        <v>3529.2727867287622</v>
      </c>
      <c r="X72" s="28">
        <v>2735.2375457409098</v>
      </c>
      <c r="Y72" s="28">
        <v>3189.2455229960083</v>
      </c>
      <c r="Z72" s="28">
        <v>2122.6333835662654</v>
      </c>
      <c r="AA72" s="29">
        <v>978</v>
      </c>
      <c r="AB72" s="29">
        <v>1516</v>
      </c>
      <c r="AC72" s="29">
        <v>4887</v>
      </c>
      <c r="AD72" s="29">
        <v>20764</v>
      </c>
      <c r="AE72" s="29">
        <v>13859</v>
      </c>
      <c r="AF72" s="29">
        <v>1107</v>
      </c>
      <c r="AG72" s="29">
        <v>1659</v>
      </c>
      <c r="AH72" s="29">
        <v>5156</v>
      </c>
      <c r="AI72" s="29">
        <v>21372</v>
      </c>
      <c r="AJ72" s="29">
        <v>5418</v>
      </c>
      <c r="AK72" s="29">
        <v>43111</v>
      </c>
      <c r="AL72" s="30">
        <f t="shared" si="0"/>
        <v>253769630.00000003</v>
      </c>
      <c r="AM72" s="5">
        <v>253769630</v>
      </c>
      <c r="AN72" s="30">
        <f t="shared" si="1"/>
        <v>0</v>
      </c>
    </row>
    <row r="73" spans="1:40" ht="26.4">
      <c r="A73" s="1" t="s">
        <v>81</v>
      </c>
      <c r="B73" s="26">
        <v>4745.5706</v>
      </c>
      <c r="C73" s="26">
        <v>1.0313338408966228</v>
      </c>
      <c r="D73" s="26">
        <v>4894.2675541440913</v>
      </c>
      <c r="F73" s="40">
        <v>6038.2489365273477</v>
      </c>
      <c r="G73" s="40">
        <v>4999.9932337709324</v>
      </c>
      <c r="H73" s="40">
        <v>3982.1497001523599</v>
      </c>
      <c r="I73" s="40">
        <v>5544.3195405664301</v>
      </c>
      <c r="J73" s="40">
        <v>5187.0813015759122</v>
      </c>
      <c r="K73" s="40">
        <v>6160.4996226069879</v>
      </c>
      <c r="L73" s="40">
        <v>5192.0220334933074</v>
      </c>
      <c r="M73" s="40">
        <v>4023.8923037422874</v>
      </c>
      <c r="N73" s="40">
        <v>4691.7974399375198</v>
      </c>
      <c r="O73" s="40">
        <v>3122.6714290678278</v>
      </c>
      <c r="P73" s="27">
        <v>0.8094466480532696</v>
      </c>
      <c r="Q73" s="28">
        <v>4887.6403617832812</v>
      </c>
      <c r="R73" s="28">
        <v>4047.2277633649092</v>
      </c>
      <c r="S73" s="28">
        <v>3223.3377268346603</v>
      </c>
      <c r="T73" s="28">
        <v>4487.8308678477406</v>
      </c>
      <c r="U73" s="28">
        <v>4198.6655727404132</v>
      </c>
      <c r="V73" s="28">
        <v>4986.595769852659</v>
      </c>
      <c r="W73" s="28">
        <v>4202.6648316298788</v>
      </c>
      <c r="X73" s="28">
        <v>3257.1261373915436</v>
      </c>
      <c r="Y73" s="28">
        <v>3797.759711102337</v>
      </c>
      <c r="Z73" s="28">
        <v>2527.6359212306666</v>
      </c>
      <c r="AA73" s="29">
        <v>2413</v>
      </c>
      <c r="AB73" s="29">
        <v>3557</v>
      </c>
      <c r="AC73" s="29">
        <v>10760</v>
      </c>
      <c r="AD73" s="29">
        <v>47736</v>
      </c>
      <c r="AE73" s="29">
        <v>29095</v>
      </c>
      <c r="AF73" s="29">
        <v>2538</v>
      </c>
      <c r="AG73" s="29">
        <v>3750</v>
      </c>
      <c r="AH73" s="29">
        <v>10776</v>
      </c>
      <c r="AI73" s="29">
        <v>45393</v>
      </c>
      <c r="AJ73" s="29">
        <v>11268</v>
      </c>
      <c r="AK73" s="29">
        <v>96099</v>
      </c>
      <c r="AL73" s="30">
        <f t="shared" si="0"/>
        <v>661652121</v>
      </c>
      <c r="AM73" s="5">
        <v>661652121</v>
      </c>
      <c r="AN73" s="30">
        <f t="shared" si="1"/>
        <v>0</v>
      </c>
    </row>
    <row r="74" spans="1:40" ht="39.6">
      <c r="A74" s="1" t="s">
        <v>82</v>
      </c>
      <c r="B74" s="26">
        <v>4745.5706</v>
      </c>
      <c r="C74" s="26">
        <v>1.0531059370552798</v>
      </c>
      <c r="D74" s="26">
        <v>4997.5885735749862</v>
      </c>
      <c r="F74" s="40">
        <v>6165.7201114881991</v>
      </c>
      <c r="G74" s="40">
        <v>5105.5461877820726</v>
      </c>
      <c r="H74" s="40">
        <v>4066.2153467469761</v>
      </c>
      <c r="I74" s="40">
        <v>5661.3635600534544</v>
      </c>
      <c r="J74" s="40">
        <v>5296.5838005751684</v>
      </c>
      <c r="K74" s="40">
        <v>6290.5515852693989</v>
      </c>
      <c r="L74" s="40">
        <v>5301.6288344034811</v>
      </c>
      <c r="M74" s="40">
        <v>4108.8391625528075</v>
      </c>
      <c r="N74" s="40">
        <v>4790.8441898535821</v>
      </c>
      <c r="O74" s="40">
        <v>3188.5929570247195</v>
      </c>
      <c r="P74" s="27">
        <v>6.7495657408207732E-2</v>
      </c>
      <c r="Q74" s="28">
        <v>416.15933231990385</v>
      </c>
      <c r="R74" s="28">
        <v>344.60219637231978</v>
      </c>
      <c r="S74" s="28">
        <v>274.45187799203052</v>
      </c>
      <c r="T74" s="28">
        <v>382.11745531267923</v>
      </c>
      <c r="U74" s="28">
        <v>357.49640563748443</v>
      </c>
      <c r="V74" s="28">
        <v>424.58491470800141</v>
      </c>
      <c r="W74" s="28">
        <v>357.83692351237306</v>
      </c>
      <c r="X74" s="28">
        <v>277.32880046109148</v>
      </c>
      <c r="Y74" s="28">
        <v>323.36117813445992</v>
      </c>
      <c r="Z74" s="28">
        <v>215.2161778415645</v>
      </c>
      <c r="AA74" s="29">
        <v>5293</v>
      </c>
      <c r="AB74" s="29">
        <v>7878</v>
      </c>
      <c r="AC74" s="29">
        <v>23973</v>
      </c>
      <c r="AD74" s="29">
        <v>105743</v>
      </c>
      <c r="AE74" s="29">
        <v>66830</v>
      </c>
      <c r="AF74" s="29">
        <v>5719</v>
      </c>
      <c r="AG74" s="29">
        <v>8323</v>
      </c>
      <c r="AH74" s="29">
        <v>24675</v>
      </c>
      <c r="AI74" s="29">
        <v>105696</v>
      </c>
      <c r="AJ74" s="29">
        <v>25871</v>
      </c>
      <c r="AK74" s="29">
        <v>215436</v>
      </c>
      <c r="AL74" s="30">
        <f t="shared" si="0"/>
        <v>127790080.00000003</v>
      </c>
      <c r="AM74" s="6">
        <v>127790080</v>
      </c>
      <c r="AN74" s="30">
        <f t="shared" si="1"/>
        <v>0</v>
      </c>
    </row>
    <row r="75" spans="1:40" ht="26.4">
      <c r="A75" s="1" t="s">
        <v>83</v>
      </c>
      <c r="B75" s="26">
        <v>4745.5706</v>
      </c>
      <c r="C75" s="26">
        <v>1.0546800395049616</v>
      </c>
      <c r="D75" s="26">
        <v>5005.0585878815846</v>
      </c>
      <c r="F75" s="40">
        <v>6174.9361597413172</v>
      </c>
      <c r="G75" s="40">
        <v>5113.177568898036</v>
      </c>
      <c r="H75" s="40">
        <v>4072.2932153763622</v>
      </c>
      <c r="I75" s="40">
        <v>5669.8257345934053</v>
      </c>
      <c r="J75" s="40">
        <v>5304.5007301470823</v>
      </c>
      <c r="K75" s="40">
        <v>6299.9542220904495</v>
      </c>
      <c r="L75" s="40">
        <v>5309.5533049072501</v>
      </c>
      <c r="M75" s="40">
        <v>4114.9807420117631</v>
      </c>
      <c r="N75" s="40">
        <v>4798.0051784207717</v>
      </c>
      <c r="O75" s="40">
        <v>3193.3590226294068</v>
      </c>
      <c r="P75" s="27">
        <v>9.619738477621197E-3</v>
      </c>
      <c r="Q75" s="28">
        <v>59.401270972718017</v>
      </c>
      <c r="R75" s="28">
        <v>49.187431002438046</v>
      </c>
      <c r="S75" s="28">
        <v>39.174395736111734</v>
      </c>
      <c r="T75" s="28">
        <v>54.542240780475048</v>
      </c>
      <c r="U75" s="28">
        <v>51.027909778365618</v>
      </c>
      <c r="V75" s="28">
        <v>60.603912037495611</v>
      </c>
      <c r="W75" s="28">
        <v>51.076514226197062</v>
      </c>
      <c r="X75" s="28">
        <v>39.585038578600781</v>
      </c>
      <c r="Y75" s="28">
        <v>46.155555030680055</v>
      </c>
      <c r="Z75" s="28">
        <v>30.719278662846925</v>
      </c>
      <c r="AA75" s="29">
        <v>5295</v>
      </c>
      <c r="AB75" s="29">
        <v>7902</v>
      </c>
      <c r="AC75" s="29">
        <v>24244</v>
      </c>
      <c r="AD75" s="29">
        <v>112100</v>
      </c>
      <c r="AE75" s="29">
        <v>71164</v>
      </c>
      <c r="AF75" s="29">
        <v>5725</v>
      </c>
      <c r="AG75" s="29">
        <v>8362</v>
      </c>
      <c r="AH75" s="29">
        <v>24907</v>
      </c>
      <c r="AI75" s="29">
        <v>110554</v>
      </c>
      <c r="AJ75" s="29">
        <v>27252</v>
      </c>
      <c r="AK75" s="29">
        <v>226430</v>
      </c>
      <c r="AL75" s="30">
        <f t="shared" si="0"/>
        <v>19098335</v>
      </c>
      <c r="AM75" s="4">
        <v>19098335</v>
      </c>
      <c r="AN75" s="30">
        <f t="shared" si="1"/>
        <v>0</v>
      </c>
    </row>
    <row r="76" spans="1:40" ht="26.4">
      <c r="A76" s="1" t="s">
        <v>84</v>
      </c>
      <c r="B76" s="26">
        <v>4745.5706</v>
      </c>
      <c r="C76" s="26">
        <v>1.0563365644808944</v>
      </c>
      <c r="D76" s="26">
        <v>5012.9197441055367</v>
      </c>
      <c r="F76" s="40">
        <v>6184.6347750466784</v>
      </c>
      <c r="G76" s="40">
        <v>5121.208541356028</v>
      </c>
      <c r="H76" s="40">
        <v>4078.6893309449842</v>
      </c>
      <c r="I76" s="40">
        <v>5678.7310021501407</v>
      </c>
      <c r="J76" s="40">
        <v>5312.832202835677</v>
      </c>
      <c r="K76" s="40">
        <v>6309.8491960401079</v>
      </c>
      <c r="L76" s="40">
        <v>5317.8927133829748</v>
      </c>
      <c r="M76" s="40">
        <v>4121.4439044110668</v>
      </c>
      <c r="N76" s="40">
        <v>4805.5411278224874</v>
      </c>
      <c r="O76" s="40">
        <v>3198.37464706522</v>
      </c>
      <c r="P76" s="27">
        <v>1.0030052483551202</v>
      </c>
      <c r="Q76" s="28">
        <v>6203.2211385314067</v>
      </c>
      <c r="R76" s="28">
        <v>5136.5990449011661</v>
      </c>
      <c r="S76" s="28">
        <v>4090.9468053478527</v>
      </c>
      <c r="T76" s="28">
        <v>5695.7969991535219</v>
      </c>
      <c r="U76" s="28">
        <v>5328.7985830742782</v>
      </c>
      <c r="V76" s="28">
        <v>6328.8118599575637</v>
      </c>
      <c r="W76" s="28">
        <v>5333.8743017125744</v>
      </c>
      <c r="X76" s="28">
        <v>4133.8298669255182</v>
      </c>
      <c r="Y76" s="28">
        <v>4819.9829723923385</v>
      </c>
      <c r="Z76" s="28">
        <v>3207.9865572123708</v>
      </c>
      <c r="AA76" s="29">
        <v>450</v>
      </c>
      <c r="AB76" s="29">
        <v>679</v>
      </c>
      <c r="AC76" s="29">
        <v>2352</v>
      </c>
      <c r="AD76" s="29">
        <v>11443</v>
      </c>
      <c r="AE76" s="29">
        <v>8197</v>
      </c>
      <c r="AF76" s="29">
        <v>496</v>
      </c>
      <c r="AG76" s="29">
        <v>768</v>
      </c>
      <c r="AH76" s="29">
        <v>2719</v>
      </c>
      <c r="AI76" s="29">
        <v>12392</v>
      </c>
      <c r="AJ76" s="29">
        <v>3031</v>
      </c>
      <c r="AK76" s="29">
        <v>23617</v>
      </c>
      <c r="AL76" s="30">
        <f t="shared" ref="AL76:AL137" si="2">Q76*AA76+R76*AB76+S76*AC76+T76*AD76+U76*AE76+V76*AF76+W76*AG76+X76*AH76+Y76*AI76+Z76*AJ76</f>
        <v>212686300.00000006</v>
      </c>
      <c r="AM76" s="5">
        <v>212686300</v>
      </c>
      <c r="AN76" s="30">
        <f t="shared" ref="AN76:AN137" si="3">AL76-AM76</f>
        <v>0</v>
      </c>
    </row>
    <row r="77" spans="1:40" ht="26.4">
      <c r="A77" s="1" t="s">
        <v>85</v>
      </c>
      <c r="B77" s="26">
        <v>4745.5706</v>
      </c>
      <c r="C77" s="26">
        <v>1.0365531675855599</v>
      </c>
      <c r="D77" s="26">
        <v>4919.0362374309061</v>
      </c>
      <c r="F77" s="40">
        <v>0</v>
      </c>
      <c r="G77" s="40">
        <v>0</v>
      </c>
      <c r="H77" s="40">
        <v>0</v>
      </c>
      <c r="I77" s="40">
        <v>5572.3779769355069</v>
      </c>
      <c r="J77" s="40">
        <v>5213.3318431575444</v>
      </c>
      <c r="K77" s="40">
        <v>0</v>
      </c>
      <c r="L77" s="40">
        <v>0</v>
      </c>
      <c r="M77" s="40">
        <v>0</v>
      </c>
      <c r="N77" s="40">
        <v>4715.5414718176944</v>
      </c>
      <c r="O77" s="40">
        <v>3138.4745004732472</v>
      </c>
      <c r="P77" s="27">
        <v>0.39805392630217501</v>
      </c>
      <c r="Q77" s="28">
        <v>0</v>
      </c>
      <c r="R77" s="28">
        <v>0</v>
      </c>
      <c r="S77" s="28">
        <v>0</v>
      </c>
      <c r="T77" s="28">
        <v>2218.1069325589492</v>
      </c>
      <c r="U77" s="28">
        <v>2075.1872092850153</v>
      </c>
      <c r="V77" s="28">
        <v>0</v>
      </c>
      <c r="W77" s="28">
        <v>0</v>
      </c>
      <c r="X77" s="28">
        <v>0</v>
      </c>
      <c r="Y77" s="28">
        <v>1877.0397974977705</v>
      </c>
      <c r="Z77" s="28">
        <v>1249.2820975126335</v>
      </c>
      <c r="AA77" s="29">
        <v>0</v>
      </c>
      <c r="AB77" s="29">
        <v>0</v>
      </c>
      <c r="AC77" s="29">
        <v>0</v>
      </c>
      <c r="AD77" s="29">
        <v>21821</v>
      </c>
      <c r="AE77" s="29">
        <v>13382</v>
      </c>
      <c r="AF77" s="29">
        <v>0</v>
      </c>
      <c r="AG77" s="29">
        <v>0</v>
      </c>
      <c r="AH77" s="29">
        <v>0</v>
      </c>
      <c r="AI77" s="29">
        <v>20962</v>
      </c>
      <c r="AJ77" s="29">
        <v>5013</v>
      </c>
      <c r="AK77" s="29">
        <v>35203</v>
      </c>
      <c r="AL77" s="30">
        <f t="shared" si="2"/>
        <v>121780626</v>
      </c>
      <c r="AM77" s="5">
        <v>121780626</v>
      </c>
      <c r="AN77" s="30">
        <f t="shared" si="3"/>
        <v>0</v>
      </c>
    </row>
    <row r="78" spans="1:40" ht="26.4">
      <c r="A78" s="1" t="s">
        <v>86</v>
      </c>
      <c r="B78" s="26">
        <v>4745.5706</v>
      </c>
      <c r="C78" s="26">
        <v>1.0460772329698307</v>
      </c>
      <c r="D78" s="26">
        <v>4964.2333621109792</v>
      </c>
      <c r="F78" s="40">
        <v>0</v>
      </c>
      <c r="G78" s="40">
        <v>0</v>
      </c>
      <c r="H78" s="40">
        <v>0</v>
      </c>
      <c r="I78" s="40">
        <v>5623.5781409577958</v>
      </c>
      <c r="J78" s="40">
        <v>5261.2330168713706</v>
      </c>
      <c r="K78" s="40">
        <v>0</v>
      </c>
      <c r="L78" s="40">
        <v>0</v>
      </c>
      <c r="M78" s="40">
        <v>0</v>
      </c>
      <c r="N78" s="40">
        <v>4758.8688444062545</v>
      </c>
      <c r="O78" s="40">
        <v>3167.3114547985124</v>
      </c>
      <c r="P78" s="27">
        <v>0.50467432087493014</v>
      </c>
      <c r="Q78" s="28">
        <v>0</v>
      </c>
      <c r="R78" s="28">
        <v>0</v>
      </c>
      <c r="S78" s="28">
        <v>0</v>
      </c>
      <c r="T78" s="28">
        <v>2838.0754791749778</v>
      </c>
      <c r="U78" s="28">
        <v>2655.2091997543189</v>
      </c>
      <c r="V78" s="28">
        <v>0</v>
      </c>
      <c r="W78" s="28">
        <v>0</v>
      </c>
      <c r="X78" s="28">
        <v>0</v>
      </c>
      <c r="Y78" s="28">
        <v>2401.6789021835903</v>
      </c>
      <c r="Z78" s="28">
        <v>1598.4607574498261</v>
      </c>
      <c r="AA78" s="29">
        <v>0</v>
      </c>
      <c r="AB78" s="29">
        <v>0</v>
      </c>
      <c r="AC78" s="29">
        <v>0</v>
      </c>
      <c r="AD78" s="29">
        <v>31123</v>
      </c>
      <c r="AE78" s="29">
        <v>18656</v>
      </c>
      <c r="AF78" s="29">
        <v>0</v>
      </c>
      <c r="AG78" s="29">
        <v>0</v>
      </c>
      <c r="AH78" s="29">
        <v>0</v>
      </c>
      <c r="AI78" s="29">
        <v>30655</v>
      </c>
      <c r="AJ78" s="29">
        <v>6924</v>
      </c>
      <c r="AK78" s="29">
        <v>49779</v>
      </c>
      <c r="AL78" s="30">
        <f t="shared" si="2"/>
        <v>222556214.99999997</v>
      </c>
      <c r="AM78" s="5">
        <v>222556215</v>
      </c>
      <c r="AN78" s="30">
        <f t="shared" si="3"/>
        <v>0</v>
      </c>
    </row>
    <row r="79" spans="1:40" ht="26.4">
      <c r="A79" s="1" t="s">
        <v>87</v>
      </c>
      <c r="B79" s="26">
        <v>4745.5706</v>
      </c>
      <c r="C79" s="26">
        <v>1.0325758573288542</v>
      </c>
      <c r="D79" s="26">
        <v>4900.1616308096045</v>
      </c>
      <c r="F79" s="40">
        <v>6045.5206889935998</v>
      </c>
      <c r="G79" s="40">
        <v>5006.014633933647</v>
      </c>
      <c r="H79" s="40">
        <v>3986.9453300125165</v>
      </c>
      <c r="I79" s="40">
        <v>5550.9964629186888</v>
      </c>
      <c r="J79" s="40">
        <v>5193.3280084679063</v>
      </c>
      <c r="K79" s="40">
        <v>6167.918599332681</v>
      </c>
      <c r="L79" s="40">
        <v>5198.2746904181477</v>
      </c>
      <c r="M79" s="40">
        <v>4028.7382034544812</v>
      </c>
      <c r="N79" s="40">
        <v>4697.4476855573439</v>
      </c>
      <c r="O79" s="40">
        <v>3126.4320050070305</v>
      </c>
      <c r="P79" s="27">
        <v>0.61620828207684475</v>
      </c>
      <c r="Q79" s="28">
        <v>3725.2999180247689</v>
      </c>
      <c r="R79" s="28">
        <v>3084.7476776277977</v>
      </c>
      <c r="S79" s="28">
        <v>2456.7887325413117</v>
      </c>
      <c r="T79" s="28">
        <v>3420.569994229767</v>
      </c>
      <c r="U79" s="28">
        <v>3200.1717303595701</v>
      </c>
      <c r="V79" s="28">
        <v>3800.7225240846096</v>
      </c>
      <c r="W79" s="28">
        <v>3203.2199167461085</v>
      </c>
      <c r="X79" s="28">
        <v>2482.5418472880397</v>
      </c>
      <c r="Y79" s="28">
        <v>2894.6061684631413</v>
      </c>
      <c r="Z79" s="28">
        <v>1926.5332948354476</v>
      </c>
      <c r="AA79" s="29">
        <v>2016</v>
      </c>
      <c r="AB79" s="29">
        <v>2908</v>
      </c>
      <c r="AC79" s="29">
        <v>8187</v>
      </c>
      <c r="AD79" s="29">
        <v>29399</v>
      </c>
      <c r="AE79" s="29">
        <v>18524</v>
      </c>
      <c r="AF79" s="29">
        <v>2210</v>
      </c>
      <c r="AG79" s="29">
        <v>3152</v>
      </c>
      <c r="AH79" s="29">
        <v>8554</v>
      </c>
      <c r="AI79" s="29">
        <v>26108</v>
      </c>
      <c r="AJ79" s="29">
        <v>6716</v>
      </c>
      <c r="AK79" s="29">
        <v>63244</v>
      </c>
      <c r="AL79" s="30">
        <f t="shared" si="2"/>
        <v>324678483</v>
      </c>
      <c r="AM79" s="5">
        <v>324678483</v>
      </c>
      <c r="AN79" s="30">
        <f t="shared" si="3"/>
        <v>0</v>
      </c>
    </row>
    <row r="80" spans="1:40" ht="26.4">
      <c r="A80" s="1" t="s">
        <v>88</v>
      </c>
      <c r="B80" s="26">
        <v>4745.5706</v>
      </c>
      <c r="C80" s="26">
        <v>1.0394235134945606</v>
      </c>
      <c r="D80" s="26">
        <v>4932.6576665884904</v>
      </c>
      <c r="F80" s="40">
        <v>0</v>
      </c>
      <c r="G80" s="40">
        <v>0</v>
      </c>
      <c r="H80" s="40">
        <v>4013.3852574789789</v>
      </c>
      <c r="I80" s="40">
        <v>5587.8085914275343</v>
      </c>
      <c r="J80" s="40">
        <v>0</v>
      </c>
      <c r="K80" s="40">
        <v>0</v>
      </c>
      <c r="L80" s="40">
        <v>0</v>
      </c>
      <c r="M80" s="40">
        <v>0</v>
      </c>
      <c r="N80" s="40">
        <v>4728.5993984109655</v>
      </c>
      <c r="O80" s="40">
        <v>0</v>
      </c>
      <c r="P80" s="27">
        <v>0.93853019681246785</v>
      </c>
      <c r="Q80" s="28">
        <v>0</v>
      </c>
      <c r="R80" s="28">
        <v>0</v>
      </c>
      <c r="S80" s="28">
        <v>3766.6832555860033</v>
      </c>
      <c r="T80" s="28">
        <v>5244.3270970628828</v>
      </c>
      <c r="U80" s="28">
        <v>0</v>
      </c>
      <c r="V80" s="28">
        <v>0</v>
      </c>
      <c r="W80" s="28">
        <v>0</v>
      </c>
      <c r="X80" s="28">
        <v>0</v>
      </c>
      <c r="Y80" s="28">
        <v>4437.9333240379601</v>
      </c>
      <c r="Z80" s="28">
        <v>0</v>
      </c>
      <c r="AA80" s="29">
        <v>0</v>
      </c>
      <c r="AB80" s="29">
        <v>0</v>
      </c>
      <c r="AC80" s="29">
        <v>45</v>
      </c>
      <c r="AD80" s="29">
        <v>5414</v>
      </c>
      <c r="AE80" s="29">
        <v>0</v>
      </c>
      <c r="AF80" s="29">
        <v>0</v>
      </c>
      <c r="AG80" s="29">
        <v>0</v>
      </c>
      <c r="AH80" s="29">
        <v>0</v>
      </c>
      <c r="AI80" s="29">
        <v>5379</v>
      </c>
      <c r="AJ80" s="29">
        <v>0</v>
      </c>
      <c r="AK80" s="29">
        <v>5459</v>
      </c>
      <c r="AL80" s="30">
        <f t="shared" si="2"/>
        <v>52433931.000000007</v>
      </c>
      <c r="AM80" s="4">
        <v>52433931</v>
      </c>
      <c r="AN80" s="30">
        <f t="shared" si="3"/>
        <v>0</v>
      </c>
    </row>
    <row r="81" spans="1:40" ht="26.4">
      <c r="A81" s="1" t="s">
        <v>89</v>
      </c>
      <c r="B81" s="26">
        <v>4745.5706</v>
      </c>
      <c r="C81" s="26">
        <v>1.0507762438374575</v>
      </c>
      <c r="D81" s="26">
        <v>4986.5328499334692</v>
      </c>
      <c r="F81" s="40">
        <v>6152.0802336551196</v>
      </c>
      <c r="G81" s="40">
        <v>5094.2516390491946</v>
      </c>
      <c r="H81" s="40">
        <v>4057.2200178040875</v>
      </c>
      <c r="I81" s="40">
        <v>0</v>
      </c>
      <c r="J81" s="40">
        <v>0</v>
      </c>
      <c r="K81" s="40">
        <v>6276.6355537963045</v>
      </c>
      <c r="L81" s="40">
        <v>5289.900509356281</v>
      </c>
      <c r="M81" s="40">
        <v>4099.7495407082197</v>
      </c>
      <c r="N81" s="40">
        <v>0</v>
      </c>
      <c r="O81" s="40">
        <v>0</v>
      </c>
      <c r="P81" s="27">
        <v>1.0517092280441651</v>
      </c>
      <c r="Q81" s="28">
        <v>6470.199553403193</v>
      </c>
      <c r="R81" s="28">
        <v>5357.6714587671513</v>
      </c>
      <c r="S81" s="28">
        <v>4267.015732930071</v>
      </c>
      <c r="T81" s="28">
        <v>0</v>
      </c>
      <c r="U81" s="28">
        <v>0</v>
      </c>
      <c r="V81" s="28">
        <v>6601.1955329976718</v>
      </c>
      <c r="W81" s="28">
        <v>5563.4371811255305</v>
      </c>
      <c r="X81" s="28">
        <v>4311.7444246326622</v>
      </c>
      <c r="Y81" s="28">
        <v>0</v>
      </c>
      <c r="Z81" s="28">
        <v>0</v>
      </c>
      <c r="AA81" s="29">
        <v>1542</v>
      </c>
      <c r="AB81" s="29">
        <v>2534</v>
      </c>
      <c r="AC81" s="29">
        <v>8351</v>
      </c>
      <c r="AD81" s="29">
        <v>0</v>
      </c>
      <c r="AE81" s="29">
        <v>0</v>
      </c>
      <c r="AF81" s="29">
        <v>1737</v>
      </c>
      <c r="AG81" s="29">
        <v>2587</v>
      </c>
      <c r="AH81" s="29">
        <v>8511</v>
      </c>
      <c r="AI81" s="29">
        <v>0</v>
      </c>
      <c r="AJ81" s="29">
        <v>0</v>
      </c>
      <c r="AK81" s="29">
        <v>14164</v>
      </c>
      <c r="AL81" s="30">
        <f t="shared" si="2"/>
        <v>121743381</v>
      </c>
      <c r="AM81" s="4">
        <v>121743381</v>
      </c>
      <c r="AN81" s="30">
        <f t="shared" si="3"/>
        <v>0</v>
      </c>
    </row>
    <row r="82" spans="1:40" ht="26.4">
      <c r="A82" s="1" t="s">
        <v>90</v>
      </c>
      <c r="B82" s="26">
        <v>4745.5706</v>
      </c>
      <c r="C82" s="26">
        <v>1.0310163349068624</v>
      </c>
      <c r="D82" s="26">
        <v>4892.7608070537599</v>
      </c>
      <c r="F82" s="40">
        <v>6036.3900038239026</v>
      </c>
      <c r="G82" s="40">
        <v>4998.4539380186434</v>
      </c>
      <c r="H82" s="40">
        <v>3980.9237572696729</v>
      </c>
      <c r="I82" s="40">
        <v>5542.6126687529868</v>
      </c>
      <c r="J82" s="40">
        <v>5185.4844089720646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27">
        <v>9.3439145811732197E-2</v>
      </c>
      <c r="Q82" s="28">
        <v>564.03512574378431</v>
      </c>
      <c r="R82" s="28">
        <v>467.05126634775104</v>
      </c>
      <c r="S82" s="28">
        <v>371.97411542090975</v>
      </c>
      <c r="T82" s="28">
        <v>517.89699333356441</v>
      </c>
      <c r="U82" s="28">
        <v>484.52723379440471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>
        <v>1778</v>
      </c>
      <c r="AB82" s="29">
        <v>2873</v>
      </c>
      <c r="AC82" s="29">
        <v>9025</v>
      </c>
      <c r="AD82" s="29">
        <v>49350</v>
      </c>
      <c r="AE82" s="29">
        <v>34323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97349</v>
      </c>
      <c r="AL82" s="30">
        <f t="shared" si="2"/>
        <v>47890404</v>
      </c>
      <c r="AM82" s="4">
        <v>47890404</v>
      </c>
      <c r="AN82" s="30">
        <f t="shared" si="3"/>
        <v>0</v>
      </c>
    </row>
    <row r="83" spans="1:40" ht="26.4">
      <c r="A83" s="1" t="s">
        <v>91</v>
      </c>
      <c r="B83" s="26">
        <v>4745.5706</v>
      </c>
      <c r="C83" s="26">
        <v>1.0809668951747655</v>
      </c>
      <c r="D83" s="26">
        <v>5129.8047173146488</v>
      </c>
      <c r="F83" s="40">
        <v>6328.8403292727335</v>
      </c>
      <c r="G83" s="40">
        <v>5240.6184568765257</v>
      </c>
      <c r="H83" s="40">
        <v>4173.7910914980766</v>
      </c>
      <c r="I83" s="40">
        <v>5811.1405269243123</v>
      </c>
      <c r="J83" s="40">
        <v>5436.7101584768279</v>
      </c>
      <c r="K83" s="40">
        <v>6456.9743430365079</v>
      </c>
      <c r="L83" s="40">
        <v>5441.8886636599746</v>
      </c>
      <c r="M83" s="40">
        <v>4217.5425624668624</v>
      </c>
      <c r="N83" s="40">
        <v>4917.5907066415557</v>
      </c>
      <c r="O83" s="40">
        <v>3272.9503342931089</v>
      </c>
      <c r="P83" s="27">
        <v>2.6243685197881266E-2</v>
      </c>
      <c r="Q83" s="28">
        <v>166.09209326908882</v>
      </c>
      <c r="R83" s="28">
        <v>137.53314102447385</v>
      </c>
      <c r="S83" s="28">
        <v>109.53565948699676</v>
      </c>
      <c r="T83" s="28">
        <v>152.50574262925153</v>
      </c>
      <c r="U83" s="28">
        <v>142.67930991118905</v>
      </c>
      <c r="V83" s="28">
        <v>169.45480198944631</v>
      </c>
      <c r="W83" s="28">
        <v>142.81521297101114</v>
      </c>
      <c r="X83" s="28">
        <v>110.68385931804582</v>
      </c>
      <c r="Y83" s="28">
        <v>129.05570243712748</v>
      </c>
      <c r="Z83" s="28">
        <v>85.894278241488607</v>
      </c>
      <c r="AA83" s="29">
        <v>3515</v>
      </c>
      <c r="AB83" s="29">
        <v>5516</v>
      </c>
      <c r="AC83" s="29">
        <v>16617</v>
      </c>
      <c r="AD83" s="29">
        <v>98653</v>
      </c>
      <c r="AE83" s="29">
        <v>62094</v>
      </c>
      <c r="AF83" s="29">
        <v>3869</v>
      </c>
      <c r="AG83" s="29">
        <v>5833</v>
      </c>
      <c r="AH83" s="29">
        <v>17303</v>
      </c>
      <c r="AI83" s="29">
        <v>92687</v>
      </c>
      <c r="AJ83" s="29">
        <v>23374</v>
      </c>
      <c r="AK83" s="29">
        <v>190264</v>
      </c>
      <c r="AL83" s="30">
        <f t="shared" si="2"/>
        <v>44440582.000000007</v>
      </c>
      <c r="AM83" s="4">
        <v>44440582</v>
      </c>
      <c r="AN83" s="30">
        <f t="shared" si="3"/>
        <v>0</v>
      </c>
    </row>
    <row r="84" spans="1:40" ht="26.4">
      <c r="A84" s="1" t="s">
        <v>92</v>
      </c>
      <c r="B84" s="26">
        <v>4745.5706</v>
      </c>
      <c r="C84" s="26">
        <v>1.0475644649881297</v>
      </c>
      <c r="D84" s="26">
        <v>4971.2911266523979</v>
      </c>
      <c r="F84" s="40">
        <v>6133.275924660029</v>
      </c>
      <c r="G84" s="40">
        <v>5078.6806649589371</v>
      </c>
      <c r="H84" s="40">
        <v>4044.8188110612864</v>
      </c>
      <c r="I84" s="40">
        <v>5631.5733111087557</v>
      </c>
      <c r="J84" s="40">
        <v>5268.7130326405786</v>
      </c>
      <c r="K84" s="40">
        <v>6257.4505318329238</v>
      </c>
      <c r="L84" s="40">
        <v>5273.7315193637487</v>
      </c>
      <c r="M84" s="40">
        <v>4087.2183391897124</v>
      </c>
      <c r="N84" s="40">
        <v>4765.6346374980267</v>
      </c>
      <c r="O84" s="40">
        <v>3171.8144942099798</v>
      </c>
      <c r="P84" s="27">
        <v>7.1919309675316082E-2</v>
      </c>
      <c r="Q84" s="28">
        <v>441.10097054978519</v>
      </c>
      <c r="R84" s="28">
        <v>365.255207485222</v>
      </c>
      <c r="S84" s="28">
        <v>290.90057665326049</v>
      </c>
      <c r="T84" s="28">
        <v>405.01886492087573</v>
      </c>
      <c r="U84" s="28">
        <v>378.92220418485152</v>
      </c>
      <c r="V84" s="28">
        <v>450.03152257686338</v>
      </c>
      <c r="W84" s="28">
        <v>379.28313028559666</v>
      </c>
      <c r="X84" s="28">
        <v>293.94992144681601</v>
      </c>
      <c r="Y84" s="28">
        <v>342.74115329363326</v>
      </c>
      <c r="Z84" s="28">
        <v>228.11470884174358</v>
      </c>
      <c r="AA84" s="29">
        <v>3563</v>
      </c>
      <c r="AB84" s="29">
        <v>5440</v>
      </c>
      <c r="AC84" s="29">
        <v>16443</v>
      </c>
      <c r="AD84" s="29">
        <v>90321</v>
      </c>
      <c r="AE84" s="29">
        <v>55595</v>
      </c>
      <c r="AF84" s="29">
        <v>3957</v>
      </c>
      <c r="AG84" s="29">
        <v>5738</v>
      </c>
      <c r="AH84" s="29">
        <v>17019</v>
      </c>
      <c r="AI84" s="29">
        <v>85016</v>
      </c>
      <c r="AJ84" s="29">
        <v>20957</v>
      </c>
      <c r="AK84" s="29">
        <v>175319</v>
      </c>
      <c r="AL84" s="30">
        <f t="shared" si="2"/>
        <v>108868714.99999999</v>
      </c>
      <c r="AM84" s="6">
        <v>108868715</v>
      </c>
      <c r="AN84" s="30">
        <f t="shared" si="3"/>
        <v>0</v>
      </c>
    </row>
    <row r="85" spans="1:40" ht="26.4">
      <c r="A85" s="1" t="s">
        <v>93</v>
      </c>
      <c r="B85" s="26">
        <v>4745.5706</v>
      </c>
      <c r="C85" s="26">
        <v>1.0862338543431425</v>
      </c>
      <c r="D85" s="26">
        <v>5154.7994438954993</v>
      </c>
      <c r="F85" s="40">
        <v>6359.6772991616854</v>
      </c>
      <c r="G85" s="40">
        <v>5266.1531180697793</v>
      </c>
      <c r="H85" s="40">
        <v>4194.1276877013324</v>
      </c>
      <c r="I85" s="40">
        <v>5839.455029443895</v>
      </c>
      <c r="J85" s="40">
        <v>5463.2002670479778</v>
      </c>
      <c r="K85" s="40">
        <v>6488.4356397402644</v>
      </c>
      <c r="L85" s="40">
        <v>5468.4040042483812</v>
      </c>
      <c r="M85" s="40">
        <v>4238.0923356065978</v>
      </c>
      <c r="N85" s="40">
        <v>4941.5514306695422</v>
      </c>
      <c r="O85" s="40">
        <v>3288.8976272655368</v>
      </c>
      <c r="P85" s="27">
        <v>1.1863043390519745E-2</v>
      </c>
      <c r="Q85" s="28">
        <v>75.445127749658496</v>
      </c>
      <c r="R85" s="28">
        <v>62.472602940782643</v>
      </c>
      <c r="S85" s="28">
        <v>49.755118744581154</v>
      </c>
      <c r="T85" s="28">
        <v>69.273708391281687</v>
      </c>
      <c r="U85" s="28">
        <v>64.810181819089223</v>
      </c>
      <c r="V85" s="28">
        <v>76.972593530833493</v>
      </c>
      <c r="W85" s="28">
        <v>64.871913979290468</v>
      </c>
      <c r="X85" s="28">
        <v>50.276673270330242</v>
      </c>
      <c r="Y85" s="28">
        <v>58.621839038517706</v>
      </c>
      <c r="Z85" s="28">
        <v>39.016335259228498</v>
      </c>
      <c r="AA85" s="29">
        <v>3567</v>
      </c>
      <c r="AB85" s="29">
        <v>5459</v>
      </c>
      <c r="AC85" s="29">
        <v>16571</v>
      </c>
      <c r="AD85" s="29">
        <v>98454</v>
      </c>
      <c r="AE85" s="29">
        <v>61997</v>
      </c>
      <c r="AF85" s="29">
        <v>3962</v>
      </c>
      <c r="AG85" s="29">
        <v>5756</v>
      </c>
      <c r="AH85" s="29">
        <v>17108</v>
      </c>
      <c r="AI85" s="29">
        <v>92501</v>
      </c>
      <c r="AJ85" s="29">
        <v>23353</v>
      </c>
      <c r="AK85" s="29">
        <v>190010</v>
      </c>
      <c r="AL85" s="30">
        <f t="shared" si="2"/>
        <v>20145181.999999996</v>
      </c>
      <c r="AM85" s="4">
        <v>20145182</v>
      </c>
      <c r="AN85" s="30">
        <f t="shared" si="3"/>
        <v>0</v>
      </c>
    </row>
    <row r="86" spans="1:40" ht="26.4">
      <c r="A86" s="1" t="s">
        <v>94</v>
      </c>
      <c r="B86" s="26">
        <v>4745.5706</v>
      </c>
      <c r="C86" s="26">
        <v>1.0505308538014226</v>
      </c>
      <c r="D86" s="26">
        <v>4985.3683341929291</v>
      </c>
      <c r="F86" s="40">
        <v>0</v>
      </c>
      <c r="G86" s="40">
        <v>0</v>
      </c>
      <c r="H86" s="40">
        <v>0</v>
      </c>
      <c r="I86" s="40">
        <v>5647.5202400373737</v>
      </c>
      <c r="J86" s="40">
        <v>5283.6324499393049</v>
      </c>
      <c r="K86" s="40">
        <v>0</v>
      </c>
      <c r="L86" s="40">
        <v>0</v>
      </c>
      <c r="M86" s="40">
        <v>0</v>
      </c>
      <c r="N86" s="40">
        <v>4779.1294874565683</v>
      </c>
      <c r="O86" s="40">
        <v>3180.7961228809859</v>
      </c>
      <c r="P86" s="27">
        <v>0.97692398678008296</v>
      </c>
      <c r="Q86" s="28">
        <v>0</v>
      </c>
      <c r="R86" s="28">
        <v>0</v>
      </c>
      <c r="S86" s="28">
        <v>0</v>
      </c>
      <c r="T86" s="28">
        <v>5517.1979883185222</v>
      </c>
      <c r="U86" s="28">
        <v>5161.707277675323</v>
      </c>
      <c r="V86" s="28">
        <v>0</v>
      </c>
      <c r="W86" s="28">
        <v>0</v>
      </c>
      <c r="X86" s="28">
        <v>0</v>
      </c>
      <c r="Y86" s="28">
        <v>4668.8462322243249</v>
      </c>
      <c r="Z86" s="28">
        <v>3107.3960294995236</v>
      </c>
      <c r="AA86" s="29">
        <v>0</v>
      </c>
      <c r="AB86" s="29">
        <v>0</v>
      </c>
      <c r="AC86" s="29">
        <v>0</v>
      </c>
      <c r="AD86" s="29">
        <v>11929</v>
      </c>
      <c r="AE86" s="29">
        <v>7131</v>
      </c>
      <c r="AF86" s="29">
        <v>0</v>
      </c>
      <c r="AG86" s="29">
        <v>0</v>
      </c>
      <c r="AH86" s="29">
        <v>0</v>
      </c>
      <c r="AI86" s="29">
        <v>12334</v>
      </c>
      <c r="AJ86" s="29">
        <v>2576</v>
      </c>
      <c r="AK86" s="29">
        <v>19060</v>
      </c>
      <c r="AL86" s="30">
        <f t="shared" si="2"/>
        <v>168212990.99999997</v>
      </c>
      <c r="AM86" s="4">
        <v>168212991</v>
      </c>
      <c r="AN86" s="30">
        <f t="shared" si="3"/>
        <v>0</v>
      </c>
    </row>
    <row r="87" spans="1:40" ht="26.4">
      <c r="A87" s="1" t="s">
        <v>95</v>
      </c>
      <c r="B87" s="26">
        <v>4745.5706</v>
      </c>
      <c r="C87" s="26">
        <v>1.1638224723868176</v>
      </c>
      <c r="D87" s="26">
        <v>5523.0017085781938</v>
      </c>
      <c r="F87" s="40">
        <v>6813.9428064212389</v>
      </c>
      <c r="G87" s="40">
        <v>5642.3092664016749</v>
      </c>
      <c r="H87" s="40">
        <v>4493.7101117680586</v>
      </c>
      <c r="I87" s="40">
        <v>6256.5615705917216</v>
      </c>
      <c r="J87" s="40">
        <v>5853.4312998235273</v>
      </c>
      <c r="K87" s="40">
        <v>6951.8982288870602</v>
      </c>
      <c r="L87" s="40">
        <v>5859.0067348645262</v>
      </c>
      <c r="M87" s="40">
        <v>4540.8151113205377</v>
      </c>
      <c r="N87" s="40">
        <v>5294.521599077013</v>
      </c>
      <c r="O87" s="40">
        <v>3523.8203566265784</v>
      </c>
      <c r="P87" s="27">
        <v>0.70310120810273902</v>
      </c>
      <c r="Q87" s="28">
        <v>4790.8914191377407</v>
      </c>
      <c r="R87" s="28">
        <v>3967.1144616962965</v>
      </c>
      <c r="S87" s="28">
        <v>3159.5330084476163</v>
      </c>
      <c r="T87" s="28">
        <v>4398.9959988522096</v>
      </c>
      <c r="U87" s="28">
        <v>4115.5546184523082</v>
      </c>
      <c r="V87" s="28">
        <v>4887.8880433377835</v>
      </c>
      <c r="W87" s="28">
        <v>4119.4747135653324</v>
      </c>
      <c r="X87" s="28">
        <v>3192.6525905406434</v>
      </c>
      <c r="Y87" s="28">
        <v>3722.5845326370936</v>
      </c>
      <c r="Z87" s="28">
        <v>2477.6023498811719</v>
      </c>
      <c r="AA87" s="29">
        <v>1582</v>
      </c>
      <c r="AB87" s="29">
        <v>2198</v>
      </c>
      <c r="AC87" s="29">
        <v>6842</v>
      </c>
      <c r="AD87" s="29">
        <v>21278</v>
      </c>
      <c r="AE87" s="29">
        <v>12943</v>
      </c>
      <c r="AF87" s="29">
        <v>1708</v>
      </c>
      <c r="AG87" s="29">
        <v>2431</v>
      </c>
      <c r="AH87" s="29">
        <v>7219</v>
      </c>
      <c r="AI87" s="29">
        <v>21664</v>
      </c>
      <c r="AJ87" s="29">
        <v>4205</v>
      </c>
      <c r="AK87" s="29">
        <v>46551</v>
      </c>
      <c r="AL87" s="30">
        <f t="shared" si="2"/>
        <v>317260997</v>
      </c>
      <c r="AM87" s="4">
        <v>317260997</v>
      </c>
      <c r="AN87" s="30">
        <f t="shared" si="3"/>
        <v>0</v>
      </c>
    </row>
    <row r="88" spans="1:40" ht="26.4">
      <c r="A88" s="1" t="s">
        <v>96</v>
      </c>
      <c r="B88" s="26">
        <v>4745.5706</v>
      </c>
      <c r="C88" s="26">
        <v>1.0231328274360396</v>
      </c>
      <c r="D88" s="26">
        <v>4855.3490657753428</v>
      </c>
      <c r="F88" s="40">
        <v>0</v>
      </c>
      <c r="G88" s="40">
        <v>0</v>
      </c>
      <c r="H88" s="40">
        <v>0</v>
      </c>
      <c r="I88" s="40">
        <v>5500.2319353905632</v>
      </c>
      <c r="J88" s="40">
        <v>5145.8344017957388</v>
      </c>
      <c r="K88" s="40">
        <v>0</v>
      </c>
      <c r="L88" s="40">
        <v>0</v>
      </c>
      <c r="M88" s="40">
        <v>0</v>
      </c>
      <c r="N88" s="40">
        <v>4654.4889638326276</v>
      </c>
      <c r="O88" s="40">
        <v>3097.8404098505198</v>
      </c>
      <c r="P88" s="27">
        <v>0.46037100636829692</v>
      </c>
      <c r="Q88" s="28">
        <v>0</v>
      </c>
      <c r="R88" s="28">
        <v>0</v>
      </c>
      <c r="S88" s="28">
        <v>0</v>
      </c>
      <c r="T88" s="28">
        <v>2532.1473113547991</v>
      </c>
      <c r="U88" s="28">
        <v>2368.9929621593074</v>
      </c>
      <c r="V88" s="28">
        <v>0</v>
      </c>
      <c r="W88" s="28">
        <v>0</v>
      </c>
      <c r="X88" s="28">
        <v>0</v>
      </c>
      <c r="Y88" s="28">
        <v>2142.7917684097583</v>
      </c>
      <c r="Z88" s="28">
        <v>1426.1559070512612</v>
      </c>
      <c r="AA88" s="29">
        <v>0</v>
      </c>
      <c r="AB88" s="29">
        <v>0</v>
      </c>
      <c r="AC88" s="29">
        <v>0</v>
      </c>
      <c r="AD88" s="29">
        <v>22458</v>
      </c>
      <c r="AE88" s="29">
        <v>13641</v>
      </c>
      <c r="AF88" s="29">
        <v>0</v>
      </c>
      <c r="AG88" s="29">
        <v>0</v>
      </c>
      <c r="AH88" s="29">
        <v>0</v>
      </c>
      <c r="AI88" s="29">
        <v>22498</v>
      </c>
      <c r="AJ88" s="29">
        <v>5346</v>
      </c>
      <c r="AK88" s="29">
        <v>36099</v>
      </c>
      <c r="AL88" s="30">
        <f t="shared" si="2"/>
        <v>145015156</v>
      </c>
      <c r="AM88" s="4">
        <v>145015156</v>
      </c>
      <c r="AN88" s="30">
        <f t="shared" si="3"/>
        <v>0</v>
      </c>
    </row>
    <row r="89" spans="1:40" ht="26.4">
      <c r="A89" s="1" t="s">
        <v>97</v>
      </c>
      <c r="B89" s="26">
        <v>4745.5706</v>
      </c>
      <c r="C89" s="26">
        <v>1.0275715526609359</v>
      </c>
      <c r="D89" s="26">
        <v>4876.4133497040893</v>
      </c>
      <c r="F89" s="40">
        <v>0</v>
      </c>
      <c r="G89" s="40">
        <v>0</v>
      </c>
      <c r="H89" s="40">
        <v>0</v>
      </c>
      <c r="I89" s="40">
        <v>5524.0939575833027</v>
      </c>
      <c r="J89" s="40">
        <v>5168.1589175867421</v>
      </c>
      <c r="K89" s="40">
        <v>0</v>
      </c>
      <c r="L89" s="40">
        <v>0</v>
      </c>
      <c r="M89" s="40">
        <v>0</v>
      </c>
      <c r="N89" s="40">
        <v>4674.6818430158119</v>
      </c>
      <c r="O89" s="40">
        <v>3111.2799770320021</v>
      </c>
      <c r="P89" s="27">
        <v>0.92868506946990248</v>
      </c>
      <c r="Q89" s="28">
        <v>0</v>
      </c>
      <c r="R89" s="28">
        <v>0</v>
      </c>
      <c r="S89" s="28">
        <v>0</v>
      </c>
      <c r="T89" s="28">
        <v>5130.1435807565176</v>
      </c>
      <c r="U89" s="28">
        <v>4799.5920234105397</v>
      </c>
      <c r="V89" s="28">
        <v>0</v>
      </c>
      <c r="W89" s="28">
        <v>0</v>
      </c>
      <c r="X89" s="28">
        <v>0</v>
      </c>
      <c r="Y89" s="28">
        <v>4341.3072321308309</v>
      </c>
      <c r="Z89" s="28">
        <v>2889.3992616102814</v>
      </c>
      <c r="AA89" s="29">
        <v>0</v>
      </c>
      <c r="AB89" s="29">
        <v>0</v>
      </c>
      <c r="AC89" s="29">
        <v>0</v>
      </c>
      <c r="AD89" s="29">
        <v>13435</v>
      </c>
      <c r="AE89" s="29">
        <v>8807</v>
      </c>
      <c r="AF89" s="29">
        <v>0</v>
      </c>
      <c r="AG89" s="29">
        <v>0</v>
      </c>
      <c r="AH89" s="29">
        <v>0</v>
      </c>
      <c r="AI89" s="29">
        <v>13925</v>
      </c>
      <c r="AJ89" s="29">
        <v>3203</v>
      </c>
      <c r="AK89" s="29">
        <v>22242</v>
      </c>
      <c r="AL89" s="30">
        <f t="shared" si="2"/>
        <v>180900934.99999997</v>
      </c>
      <c r="AM89" s="4">
        <v>180900935</v>
      </c>
      <c r="AN89" s="30">
        <f t="shared" si="3"/>
        <v>0</v>
      </c>
    </row>
    <row r="90" spans="1:40" ht="26.4">
      <c r="A90" s="1" t="s">
        <v>98</v>
      </c>
      <c r="B90" s="26">
        <v>4745.5706</v>
      </c>
      <c r="C90" s="26">
        <v>1.0378858143460865</v>
      </c>
      <c r="D90" s="26">
        <v>4925.3604067178467</v>
      </c>
      <c r="F90" s="40">
        <v>0</v>
      </c>
      <c r="G90" s="40">
        <v>0</v>
      </c>
      <c r="H90" s="40">
        <v>0</v>
      </c>
      <c r="I90" s="40">
        <v>5579.5421164042909</v>
      </c>
      <c r="J90" s="40">
        <v>5220.0343742091036</v>
      </c>
      <c r="K90" s="40">
        <v>0</v>
      </c>
      <c r="L90" s="40">
        <v>0</v>
      </c>
      <c r="M90" s="40">
        <v>0</v>
      </c>
      <c r="N90" s="40">
        <v>4721.604017631128</v>
      </c>
      <c r="O90" s="40">
        <v>3142.5094868172605</v>
      </c>
      <c r="P90" s="27">
        <v>0.83096087434093413</v>
      </c>
      <c r="Q90" s="28">
        <v>0</v>
      </c>
      <c r="R90" s="28">
        <v>0</v>
      </c>
      <c r="S90" s="28">
        <v>0</v>
      </c>
      <c r="T90" s="28">
        <v>4636.3811954693756</v>
      </c>
      <c r="U90" s="28">
        <v>4337.6443276825275</v>
      </c>
      <c r="V90" s="28">
        <v>0</v>
      </c>
      <c r="W90" s="28">
        <v>0</v>
      </c>
      <c r="X90" s="28">
        <v>0</v>
      </c>
      <c r="Y90" s="28">
        <v>3923.4682027824297</v>
      </c>
      <c r="Z90" s="28">
        <v>2611.3024307903511</v>
      </c>
      <c r="AA90" s="29">
        <v>0</v>
      </c>
      <c r="AB90" s="29">
        <v>0</v>
      </c>
      <c r="AC90" s="29">
        <v>0</v>
      </c>
      <c r="AD90" s="29">
        <v>24168</v>
      </c>
      <c r="AE90" s="29">
        <v>14292</v>
      </c>
      <c r="AF90" s="29">
        <v>0</v>
      </c>
      <c r="AG90" s="29">
        <v>0</v>
      </c>
      <c r="AH90" s="29">
        <v>0</v>
      </c>
      <c r="AI90" s="29">
        <v>24924</v>
      </c>
      <c r="AJ90" s="29">
        <v>5122</v>
      </c>
      <c r="AK90" s="29">
        <v>38460</v>
      </c>
      <c r="AL90" s="30">
        <f t="shared" si="2"/>
        <v>285209286.00000006</v>
      </c>
      <c r="AM90" s="4">
        <v>285209286</v>
      </c>
      <c r="AN90" s="30">
        <f t="shared" si="3"/>
        <v>0</v>
      </c>
    </row>
    <row r="91" spans="1:40" ht="26.4">
      <c r="A91" s="1" t="s">
        <v>99</v>
      </c>
      <c r="B91" s="26">
        <v>4745.5706</v>
      </c>
      <c r="C91" s="26">
        <v>1.036094606837249</v>
      </c>
      <c r="D91" s="26">
        <v>4916.8601050254074</v>
      </c>
      <c r="F91" s="40">
        <v>0</v>
      </c>
      <c r="G91" s="40">
        <v>0</v>
      </c>
      <c r="H91" s="40">
        <v>0</v>
      </c>
      <c r="I91" s="40">
        <v>5569.9128126825935</v>
      </c>
      <c r="J91" s="40">
        <v>5211.0255173211563</v>
      </c>
      <c r="K91" s="40">
        <v>0</v>
      </c>
      <c r="L91" s="40">
        <v>0</v>
      </c>
      <c r="M91" s="40">
        <v>0</v>
      </c>
      <c r="N91" s="40">
        <v>4713.4553634600834</v>
      </c>
      <c r="O91" s="40">
        <v>3137.086070761683</v>
      </c>
      <c r="P91" s="27">
        <v>0.87266326378410042</v>
      </c>
      <c r="Q91" s="28">
        <v>0</v>
      </c>
      <c r="R91" s="28">
        <v>0</v>
      </c>
      <c r="S91" s="28">
        <v>0</v>
      </c>
      <c r="T91" s="28">
        <v>4860.6582941084707</v>
      </c>
      <c r="U91" s="28">
        <v>4547.4705356077102</v>
      </c>
      <c r="V91" s="28">
        <v>0</v>
      </c>
      <c r="W91" s="28">
        <v>0</v>
      </c>
      <c r="X91" s="28">
        <v>0</v>
      </c>
      <c r="Y91" s="28">
        <v>4113.2593411777498</v>
      </c>
      <c r="Z91" s="28">
        <v>2737.6197692825299</v>
      </c>
      <c r="AA91" s="29">
        <v>0</v>
      </c>
      <c r="AB91" s="29">
        <v>0</v>
      </c>
      <c r="AC91" s="29">
        <v>0</v>
      </c>
      <c r="AD91" s="29">
        <v>17733</v>
      </c>
      <c r="AE91" s="29">
        <v>11797</v>
      </c>
      <c r="AF91" s="29">
        <v>0</v>
      </c>
      <c r="AG91" s="29">
        <v>0</v>
      </c>
      <c r="AH91" s="29">
        <v>0</v>
      </c>
      <c r="AI91" s="29">
        <v>17882</v>
      </c>
      <c r="AJ91" s="29">
        <v>4321</v>
      </c>
      <c r="AK91" s="29">
        <v>29530</v>
      </c>
      <c r="AL91" s="30">
        <f t="shared" si="2"/>
        <v>225223122</v>
      </c>
      <c r="AM91" s="4">
        <v>225223122</v>
      </c>
      <c r="AN91" s="30">
        <f t="shared" si="3"/>
        <v>0</v>
      </c>
    </row>
    <row r="92" spans="1:40" ht="26.4">
      <c r="A92" s="1" t="s">
        <v>100</v>
      </c>
      <c r="B92" s="26">
        <v>4745.5706</v>
      </c>
      <c r="C92" s="26">
        <v>1.0305475605568502</v>
      </c>
      <c r="D92" s="26">
        <v>4890.5362052803075</v>
      </c>
      <c r="F92" s="40">
        <v>0</v>
      </c>
      <c r="G92" s="40">
        <v>0</v>
      </c>
      <c r="H92" s="40">
        <v>0</v>
      </c>
      <c r="I92" s="40">
        <v>5540.0925974765223</v>
      </c>
      <c r="J92" s="40">
        <v>5183.1267139472484</v>
      </c>
      <c r="K92" s="40">
        <v>0</v>
      </c>
      <c r="L92" s="40">
        <v>0</v>
      </c>
      <c r="M92" s="40">
        <v>0</v>
      </c>
      <c r="N92" s="40">
        <v>4688.2204526042897</v>
      </c>
      <c r="O92" s="40">
        <v>3120.2907303504157</v>
      </c>
      <c r="P92" s="27">
        <v>0.65870768668654589</v>
      </c>
      <c r="Q92" s="28">
        <v>0</v>
      </c>
      <c r="R92" s="28">
        <v>0</v>
      </c>
      <c r="S92" s="28">
        <v>0</v>
      </c>
      <c r="T92" s="28">
        <v>3649.3015789130172</v>
      </c>
      <c r="U92" s="28">
        <v>3414.1654075474303</v>
      </c>
      <c r="V92" s="28">
        <v>0</v>
      </c>
      <c r="W92" s="28">
        <v>0</v>
      </c>
      <c r="X92" s="28">
        <v>0</v>
      </c>
      <c r="Y92" s="28">
        <v>3088.166849011523</v>
      </c>
      <c r="Z92" s="28">
        <v>2055.3594887785953</v>
      </c>
      <c r="AA92" s="29">
        <v>0</v>
      </c>
      <c r="AB92" s="29">
        <v>0</v>
      </c>
      <c r="AC92" s="29">
        <v>0</v>
      </c>
      <c r="AD92" s="29">
        <v>17783</v>
      </c>
      <c r="AE92" s="29">
        <v>11325</v>
      </c>
      <c r="AF92" s="29">
        <v>0</v>
      </c>
      <c r="AG92" s="29">
        <v>0</v>
      </c>
      <c r="AH92" s="29">
        <v>0</v>
      </c>
      <c r="AI92" s="29">
        <v>17186</v>
      </c>
      <c r="AJ92" s="29">
        <v>4001</v>
      </c>
      <c r="AK92" s="29">
        <v>29108</v>
      </c>
      <c r="AL92" s="30">
        <f t="shared" si="2"/>
        <v>164857682.00000003</v>
      </c>
      <c r="AM92" s="4">
        <v>164857682</v>
      </c>
      <c r="AN92" s="30">
        <f t="shared" si="3"/>
        <v>0</v>
      </c>
    </row>
    <row r="93" spans="1:40" ht="39.6">
      <c r="A93" s="1" t="s">
        <v>101</v>
      </c>
      <c r="B93" s="26">
        <v>4745.5706</v>
      </c>
      <c r="C93" s="26">
        <v>1.0485004434951444</v>
      </c>
      <c r="D93" s="26">
        <v>4975.7328787375181</v>
      </c>
      <c r="F93" s="40">
        <v>0</v>
      </c>
      <c r="G93" s="40">
        <v>0</v>
      </c>
      <c r="H93" s="40">
        <v>0</v>
      </c>
      <c r="I93" s="40">
        <v>5636.6050125037955</v>
      </c>
      <c r="J93" s="40">
        <v>5273.4205254231201</v>
      </c>
      <c r="K93" s="40">
        <v>0</v>
      </c>
      <c r="L93" s="40">
        <v>0</v>
      </c>
      <c r="M93" s="40">
        <v>0</v>
      </c>
      <c r="N93" s="40">
        <v>4769.8926395036906</v>
      </c>
      <c r="O93" s="40">
        <v>3174.6484488677024</v>
      </c>
      <c r="P93" s="27">
        <v>0.4798850688479579</v>
      </c>
      <c r="Q93" s="28">
        <v>0</v>
      </c>
      <c r="R93" s="28">
        <v>0</v>
      </c>
      <c r="S93" s="28">
        <v>0</v>
      </c>
      <c r="T93" s="28">
        <v>2704.9225844941284</v>
      </c>
      <c r="U93" s="28">
        <v>2530.6357719069083</v>
      </c>
      <c r="V93" s="28">
        <v>0</v>
      </c>
      <c r="W93" s="28">
        <v>0</v>
      </c>
      <c r="X93" s="28">
        <v>0</v>
      </c>
      <c r="Y93" s="28">
        <v>2289.0002577055961</v>
      </c>
      <c r="Z93" s="28">
        <v>1523.4663894529401</v>
      </c>
      <c r="AA93" s="29">
        <v>0</v>
      </c>
      <c r="AB93" s="29">
        <v>0</v>
      </c>
      <c r="AC93" s="29">
        <v>0</v>
      </c>
      <c r="AD93" s="29">
        <v>25392</v>
      </c>
      <c r="AE93" s="29">
        <v>14445</v>
      </c>
      <c r="AF93" s="29">
        <v>0</v>
      </c>
      <c r="AG93" s="29">
        <v>0</v>
      </c>
      <c r="AH93" s="29">
        <v>0</v>
      </c>
      <c r="AI93" s="29">
        <v>23456</v>
      </c>
      <c r="AJ93" s="29">
        <v>5178</v>
      </c>
      <c r="AK93" s="29">
        <v>39837</v>
      </c>
      <c r="AL93" s="30">
        <f t="shared" si="2"/>
        <v>166817727</v>
      </c>
      <c r="AM93" s="4">
        <v>166817727</v>
      </c>
      <c r="AN93" s="30">
        <f t="shared" si="3"/>
        <v>0</v>
      </c>
    </row>
    <row r="94" spans="1:40" ht="39.6">
      <c r="A94" s="1" t="s">
        <v>102</v>
      </c>
      <c r="B94" s="26">
        <v>4745.5706</v>
      </c>
      <c r="C94" s="26">
        <v>1.0494198198162634</v>
      </c>
      <c r="D94" s="26">
        <v>4980.0958439773567</v>
      </c>
      <c r="F94" s="40">
        <v>6144.1386481290065</v>
      </c>
      <c r="G94" s="40">
        <v>5087.6755812693018</v>
      </c>
      <c r="H94" s="40">
        <v>4051.9826414133531</v>
      </c>
      <c r="I94" s="40">
        <v>0</v>
      </c>
      <c r="J94" s="40">
        <v>0</v>
      </c>
      <c r="K94" s="40">
        <v>6268.5331825375506</v>
      </c>
      <c r="L94" s="40">
        <v>5283.0718927381386</v>
      </c>
      <c r="M94" s="40">
        <v>4094.4572638885734</v>
      </c>
      <c r="N94" s="40">
        <v>0</v>
      </c>
      <c r="O94" s="40">
        <v>0</v>
      </c>
      <c r="P94" s="27">
        <v>1.1052866606190279</v>
      </c>
      <c r="Q94" s="28">
        <v>6791.0344887708179</v>
      </c>
      <c r="R94" s="28">
        <v>5623.3399535341186</v>
      </c>
      <c r="S94" s="28">
        <v>4478.6023626140332</v>
      </c>
      <c r="T94" s="28">
        <v>0</v>
      </c>
      <c r="U94" s="28">
        <v>0</v>
      </c>
      <c r="V94" s="28">
        <v>6928.526108306497</v>
      </c>
      <c r="W94" s="28">
        <v>5839.3088901347846</v>
      </c>
      <c r="X94" s="28">
        <v>4525.5489962507236</v>
      </c>
      <c r="Y94" s="28">
        <v>0</v>
      </c>
      <c r="Z94" s="28">
        <v>0</v>
      </c>
      <c r="AA94" s="29">
        <v>1409</v>
      </c>
      <c r="AB94" s="29">
        <v>1998</v>
      </c>
      <c r="AC94" s="29">
        <v>5763</v>
      </c>
      <c r="AD94" s="29">
        <v>0</v>
      </c>
      <c r="AE94" s="29">
        <v>0</v>
      </c>
      <c r="AF94" s="29">
        <v>1490</v>
      </c>
      <c r="AG94" s="29">
        <v>2096</v>
      </c>
      <c r="AH94" s="29">
        <v>6050</v>
      </c>
      <c r="AI94" s="29">
        <v>0</v>
      </c>
      <c r="AJ94" s="29">
        <v>0</v>
      </c>
      <c r="AK94" s="29">
        <v>10660</v>
      </c>
      <c r="AL94" s="30">
        <f t="shared" si="2"/>
        <v>96556452.999999985</v>
      </c>
      <c r="AM94" s="4">
        <v>96556453</v>
      </c>
      <c r="AN94" s="30">
        <f t="shared" si="3"/>
        <v>0</v>
      </c>
    </row>
    <row r="95" spans="1:40" ht="26.4">
      <c r="A95" s="1" t="s">
        <v>103</v>
      </c>
      <c r="B95" s="26">
        <v>4745.5706</v>
      </c>
      <c r="C95" s="26">
        <v>1.0498591980833785</v>
      </c>
      <c r="D95" s="26">
        <v>4982.1809445640574</v>
      </c>
      <c r="F95" s="40">
        <v>6146.7111181178079</v>
      </c>
      <c r="G95" s="40">
        <v>5089.8057240761473</v>
      </c>
      <c r="H95" s="40">
        <v>4053.6791532170623</v>
      </c>
      <c r="I95" s="40">
        <v>0</v>
      </c>
      <c r="J95" s="40">
        <v>0</v>
      </c>
      <c r="K95" s="40">
        <v>6271.1577348807486</v>
      </c>
      <c r="L95" s="40">
        <v>5285.2838454089797</v>
      </c>
      <c r="M95" s="40">
        <v>4096.1715592577038</v>
      </c>
      <c r="N95" s="40">
        <v>0</v>
      </c>
      <c r="O95" s="40">
        <v>0</v>
      </c>
      <c r="P95" s="27">
        <v>1.2757674030530763</v>
      </c>
      <c r="Q95" s="28">
        <v>7841.7736804786273</v>
      </c>
      <c r="R95" s="28">
        <v>6493.4082306493092</v>
      </c>
      <c r="S95" s="28">
        <v>5171.5517261101249</v>
      </c>
      <c r="T95" s="28">
        <v>0</v>
      </c>
      <c r="U95" s="28">
        <v>0</v>
      </c>
      <c r="V95" s="28">
        <v>8000.5386175650256</v>
      </c>
      <c r="W95" s="28">
        <v>6742.7928458557908</v>
      </c>
      <c r="X95" s="28">
        <v>5225.7621526140711</v>
      </c>
      <c r="Y95" s="28">
        <v>0</v>
      </c>
      <c r="Z95" s="28">
        <v>0</v>
      </c>
      <c r="AA95" s="29">
        <v>1308</v>
      </c>
      <c r="AB95" s="29">
        <v>1842</v>
      </c>
      <c r="AC95" s="29">
        <v>5273</v>
      </c>
      <c r="AD95" s="29">
        <v>0</v>
      </c>
      <c r="AE95" s="29">
        <v>0</v>
      </c>
      <c r="AF95" s="29">
        <v>1392</v>
      </c>
      <c r="AG95" s="29">
        <v>1918</v>
      </c>
      <c r="AH95" s="29">
        <v>5565</v>
      </c>
      <c r="AI95" s="29">
        <v>0</v>
      </c>
      <c r="AJ95" s="29">
        <v>0</v>
      </c>
      <c r="AK95" s="29">
        <v>9815</v>
      </c>
      <c r="AL95" s="30">
        <f t="shared" si="2"/>
        <v>102638282.99999999</v>
      </c>
      <c r="AM95" s="4">
        <v>102638283</v>
      </c>
      <c r="AN95" s="30">
        <f t="shared" si="3"/>
        <v>0</v>
      </c>
    </row>
    <row r="96" spans="1:40" ht="26.4">
      <c r="A96" s="1" t="s">
        <v>104</v>
      </c>
      <c r="B96" s="26">
        <v>4745.5706</v>
      </c>
      <c r="C96" s="26">
        <v>1.1331814467389716</v>
      </c>
      <c r="D96" s="26">
        <v>5377.5925581099291</v>
      </c>
      <c r="F96" s="40">
        <v>6634.5458612270786</v>
      </c>
      <c r="G96" s="40">
        <v>5493.7589960238129</v>
      </c>
      <c r="H96" s="40">
        <v>4375.4000687369371</v>
      </c>
      <c r="I96" s="40">
        <v>0</v>
      </c>
      <c r="J96" s="40">
        <v>0</v>
      </c>
      <c r="K96" s="40">
        <v>6768.8692042836019</v>
      </c>
      <c r="L96" s="40">
        <v>5704.7512707423157</v>
      </c>
      <c r="M96" s="40">
        <v>4421.2648916012404</v>
      </c>
      <c r="N96" s="40">
        <v>0</v>
      </c>
      <c r="O96" s="40">
        <v>0</v>
      </c>
      <c r="P96" s="27">
        <v>1.4065484066278595</v>
      </c>
      <c r="Q96" s="28">
        <v>9331.8099098084076</v>
      </c>
      <c r="R96" s="28">
        <v>7727.2379622547633</v>
      </c>
      <c r="S96" s="28">
        <v>6154.2119950413662</v>
      </c>
      <c r="T96" s="28">
        <v>0</v>
      </c>
      <c r="U96" s="28">
        <v>0</v>
      </c>
      <c r="V96" s="28">
        <v>9520.742193957487</v>
      </c>
      <c r="W96" s="28">
        <v>8024.0088100708608</v>
      </c>
      <c r="X96" s="28">
        <v>6218.7230885614208</v>
      </c>
      <c r="Y96" s="28">
        <v>0</v>
      </c>
      <c r="Z96" s="28">
        <v>0</v>
      </c>
      <c r="AA96" s="29">
        <v>1942</v>
      </c>
      <c r="AB96" s="29">
        <v>2793</v>
      </c>
      <c r="AC96" s="29">
        <v>8703</v>
      </c>
      <c r="AD96" s="29">
        <v>0</v>
      </c>
      <c r="AE96" s="29">
        <v>0</v>
      </c>
      <c r="AF96" s="29">
        <v>2047</v>
      </c>
      <c r="AG96" s="29">
        <v>2995</v>
      </c>
      <c r="AH96" s="29">
        <v>9220</v>
      </c>
      <c r="AI96" s="29">
        <v>0</v>
      </c>
      <c r="AJ96" s="29">
        <v>0</v>
      </c>
      <c r="AK96" s="29">
        <v>15485</v>
      </c>
      <c r="AL96" s="30">
        <f t="shared" si="2"/>
        <v>194122150</v>
      </c>
      <c r="AM96" s="4">
        <v>194122150</v>
      </c>
      <c r="AN96" s="30">
        <f t="shared" si="3"/>
        <v>0</v>
      </c>
    </row>
    <row r="97" spans="1:40" ht="26.4">
      <c r="A97" s="1" t="s">
        <v>105</v>
      </c>
      <c r="B97" s="26">
        <v>4745.5706</v>
      </c>
      <c r="C97" s="26">
        <v>1.0913892790218094</v>
      </c>
      <c r="D97" s="26">
        <v>5179.264875681095</v>
      </c>
      <c r="F97" s="40">
        <v>6389.8612573999244</v>
      </c>
      <c r="G97" s="40">
        <v>5291.1470506727665</v>
      </c>
      <c r="H97" s="40">
        <v>4214.0336308830892</v>
      </c>
      <c r="I97" s="40">
        <v>5867.1699367342453</v>
      </c>
      <c r="J97" s="40">
        <v>5489.1294142280476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27">
        <v>6.9797823952553045E-2</v>
      </c>
      <c r="Q97" s="28">
        <v>445.99841112523916</v>
      </c>
      <c r="R97" s="28">
        <v>369.31055034992801</v>
      </c>
      <c r="S97" s="28">
        <v>294.13037749851577</v>
      </c>
      <c r="T97" s="28">
        <v>409.51569434388864</v>
      </c>
      <c r="U97" s="28">
        <v>383.12928850706987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9">
        <v>57</v>
      </c>
      <c r="AB97" s="29">
        <v>34</v>
      </c>
      <c r="AC97" s="29">
        <v>71</v>
      </c>
      <c r="AD97" s="29">
        <v>38863</v>
      </c>
      <c r="AE97" s="29">
        <v>24827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63852</v>
      </c>
      <c r="AL97" s="30">
        <f t="shared" si="2"/>
        <v>25485821</v>
      </c>
      <c r="AM97" s="4">
        <v>25485821</v>
      </c>
      <c r="AN97" s="30">
        <f t="shared" si="3"/>
        <v>0</v>
      </c>
    </row>
    <row r="98" spans="1:40" ht="39.6">
      <c r="A98" s="1" t="s">
        <v>106</v>
      </c>
      <c r="B98" s="26">
        <v>4745.5706</v>
      </c>
      <c r="C98" s="26">
        <v>1.0432932851786143</v>
      </c>
      <c r="D98" s="26">
        <v>4951.021941321048</v>
      </c>
      <c r="F98" s="40">
        <v>6108.2690394790852</v>
      </c>
      <c r="G98" s="40">
        <v>5057.9736258791081</v>
      </c>
      <c r="H98" s="40">
        <v>4028.3270828513678</v>
      </c>
      <c r="I98" s="40">
        <v>5608.6119917569331</v>
      </c>
      <c r="J98" s="40">
        <v>5247.231184525961</v>
      </c>
      <c r="K98" s="40">
        <v>6231.9373560200065</v>
      </c>
      <c r="L98" s="40">
        <v>5252.2292096356623</v>
      </c>
      <c r="M98" s="40">
        <v>4070.5537376010875</v>
      </c>
      <c r="N98" s="40">
        <v>4746.2039646148642</v>
      </c>
      <c r="O98" s="40">
        <v>3158.8822208464007</v>
      </c>
      <c r="P98" s="27">
        <v>1.3036216857070147E-2</v>
      </c>
      <c r="Q98" s="28">
        <v>79.628719819976922</v>
      </c>
      <c r="R98" s="28">
        <v>65.936841044301445</v>
      </c>
      <c r="S98" s="28">
        <v>52.514145423259215</v>
      </c>
      <c r="T98" s="28">
        <v>73.115082191707501</v>
      </c>
      <c r="U98" s="28">
        <v>68.404043620661483</v>
      </c>
      <c r="V98" s="28">
        <v>81.240886812753175</v>
      </c>
      <c r="W98" s="28">
        <v>68.46919895984864</v>
      </c>
      <c r="X98" s="28">
        <v>53.064621251725193</v>
      </c>
      <c r="Y98" s="28">
        <v>61.872544130605455</v>
      </c>
      <c r="Z98" s="28">
        <v>41.17987365689703</v>
      </c>
      <c r="AA98" s="29">
        <v>6503</v>
      </c>
      <c r="AB98" s="29">
        <v>9198</v>
      </c>
      <c r="AC98" s="29">
        <v>27252</v>
      </c>
      <c r="AD98" s="29">
        <v>157133</v>
      </c>
      <c r="AE98" s="29">
        <v>95212</v>
      </c>
      <c r="AF98" s="29">
        <v>6921</v>
      </c>
      <c r="AG98" s="29">
        <v>9830</v>
      </c>
      <c r="AH98" s="29">
        <v>28740</v>
      </c>
      <c r="AI98" s="29">
        <v>156054</v>
      </c>
      <c r="AJ98" s="29">
        <v>34281</v>
      </c>
      <c r="AK98" s="29">
        <v>302219</v>
      </c>
      <c r="AL98" s="30">
        <f t="shared" si="2"/>
        <v>34384649</v>
      </c>
      <c r="AM98" s="4">
        <v>34384649</v>
      </c>
      <c r="AN98" s="30">
        <f t="shared" si="3"/>
        <v>0</v>
      </c>
    </row>
    <row r="99" spans="1:40" ht="26.4">
      <c r="A99" s="1" t="s">
        <v>107</v>
      </c>
      <c r="B99" s="26">
        <v>4745.5706</v>
      </c>
      <c r="C99" s="26">
        <v>1.0373660022597018</v>
      </c>
      <c r="D99" s="26">
        <v>4922.893601763174</v>
      </c>
      <c r="F99" s="40">
        <v>6073.5660089351586</v>
      </c>
      <c r="G99" s="40">
        <v>5029.2376595857459</v>
      </c>
      <c r="H99" s="40">
        <v>4005.4408679689532</v>
      </c>
      <c r="I99" s="40">
        <v>5576.7476727492076</v>
      </c>
      <c r="J99" s="40">
        <v>5217.4199854954777</v>
      </c>
      <c r="K99" s="40">
        <v>6196.5317262063854</v>
      </c>
      <c r="L99" s="40">
        <v>5222.3896152255847</v>
      </c>
      <c r="M99" s="40">
        <v>4047.4276195840735</v>
      </c>
      <c r="N99" s="40">
        <v>4719.2392615071276</v>
      </c>
      <c r="O99" s="40">
        <v>3140.935600374024</v>
      </c>
      <c r="P99" s="27">
        <v>7.9346130241075466E-2</v>
      </c>
      <c r="Q99" s="28">
        <v>481.91395957273801</v>
      </c>
      <c r="R99" s="28">
        <v>399.05054635081217</v>
      </c>
      <c r="S99" s="28">
        <v>317.81623278279091</v>
      </c>
      <c r="T99" s="28">
        <v>442.49334716357311</v>
      </c>
      <c r="U99" s="28">
        <v>413.98208569151421</v>
      </c>
      <c r="V99" s="28">
        <v>491.67081339052805</v>
      </c>
      <c r="W99" s="28">
        <v>414.37640657932923</v>
      </c>
      <c r="X99" s="28">
        <v>321.14771904484394</v>
      </c>
      <c r="Y99" s="28">
        <v>374.45337308234133</v>
      </c>
      <c r="Z99" s="28">
        <v>249.22108522610787</v>
      </c>
      <c r="AA99" s="29">
        <v>2003</v>
      </c>
      <c r="AB99" s="29">
        <v>2873</v>
      </c>
      <c r="AC99" s="29">
        <v>8829</v>
      </c>
      <c r="AD99" s="29">
        <v>50016</v>
      </c>
      <c r="AE99" s="29">
        <v>30377</v>
      </c>
      <c r="AF99" s="29">
        <v>2119</v>
      </c>
      <c r="AG99" s="29">
        <v>3070</v>
      </c>
      <c r="AH99" s="29">
        <v>9319</v>
      </c>
      <c r="AI99" s="29">
        <v>51547</v>
      </c>
      <c r="AJ99" s="29">
        <v>10941</v>
      </c>
      <c r="AK99" s="29">
        <v>96217</v>
      </c>
      <c r="AL99" s="30">
        <f t="shared" si="2"/>
        <v>66960464</v>
      </c>
      <c r="AM99" s="6">
        <v>66960464</v>
      </c>
      <c r="AN99" s="30">
        <f t="shared" si="3"/>
        <v>0</v>
      </c>
    </row>
    <row r="100" spans="1:40" ht="39.6">
      <c r="A100" s="1" t="s">
        <v>108</v>
      </c>
      <c r="B100" s="26">
        <v>4745.5706</v>
      </c>
      <c r="C100" s="26">
        <v>1.0380998219636928</v>
      </c>
      <c r="D100" s="26">
        <v>4926.3759949761343</v>
      </c>
      <c r="F100" s="40">
        <v>6077.8623733823624</v>
      </c>
      <c r="G100" s="40">
        <v>5032.7952792519181</v>
      </c>
      <c r="H100" s="40">
        <v>4008.2742666206191</v>
      </c>
      <c r="I100" s="40">
        <v>5580.6925941342688</v>
      </c>
      <c r="J100" s="40">
        <v>5221.1107229796571</v>
      </c>
      <c r="K100" s="40">
        <v>6200.9150750603003</v>
      </c>
      <c r="L100" s="40">
        <v>5226.0838681635287</v>
      </c>
      <c r="M100" s="40">
        <v>4050.2907191374215</v>
      </c>
      <c r="N100" s="40">
        <v>4722.5775921931127</v>
      </c>
      <c r="O100" s="40">
        <v>3143.1574588381536</v>
      </c>
      <c r="P100" s="27">
        <v>6.3281349244867904E-2</v>
      </c>
      <c r="Q100" s="28">
        <v>384.61533151225103</v>
      </c>
      <c r="R100" s="28">
        <v>318.48207574426311</v>
      </c>
      <c r="S100" s="28">
        <v>253.64900373523616</v>
      </c>
      <c r="T100" s="28">
        <v>353.1537570776585</v>
      </c>
      <c r="U100" s="28">
        <v>330.39893110700046</v>
      </c>
      <c r="V100" s="28">
        <v>392.40227250265713</v>
      </c>
      <c r="W100" s="28">
        <v>330.71363844422643</v>
      </c>
      <c r="X100" s="28">
        <v>256.30786154098234</v>
      </c>
      <c r="Y100" s="28">
        <v>298.85108194755969</v>
      </c>
      <c r="Z100" s="28">
        <v>198.90324488434871</v>
      </c>
      <c r="AA100" s="29">
        <v>4498</v>
      </c>
      <c r="AB100" s="29">
        <v>6330</v>
      </c>
      <c r="AC100" s="29">
        <v>18386</v>
      </c>
      <c r="AD100" s="29">
        <v>106196</v>
      </c>
      <c r="AE100" s="29">
        <v>64264</v>
      </c>
      <c r="AF100" s="29">
        <v>4807</v>
      </c>
      <c r="AG100" s="29">
        <v>6771</v>
      </c>
      <c r="AH100" s="29">
        <v>19362</v>
      </c>
      <c r="AI100" s="29">
        <v>104009</v>
      </c>
      <c r="AJ100" s="29">
        <v>23130</v>
      </c>
      <c r="AK100" s="29">
        <v>204481</v>
      </c>
      <c r="AL100" s="30">
        <f t="shared" si="2"/>
        <v>111917862</v>
      </c>
      <c r="AM100" s="4">
        <v>111917862</v>
      </c>
      <c r="AN100" s="30">
        <f t="shared" si="3"/>
        <v>0</v>
      </c>
    </row>
    <row r="101" spans="1:40" ht="26.4">
      <c r="A101" s="1" t="s">
        <v>109</v>
      </c>
      <c r="B101" s="26">
        <v>4745.5706</v>
      </c>
      <c r="C101" s="26">
        <v>1.0375711349078602</v>
      </c>
      <c r="D101" s="26">
        <v>4923.8670732273749</v>
      </c>
      <c r="F101" s="40">
        <v>6074.767018681443</v>
      </c>
      <c r="G101" s="40">
        <v>5030.2321599232182</v>
      </c>
      <c r="H101" s="40">
        <v>4006.2329188849258</v>
      </c>
      <c r="I101" s="40">
        <v>5577.8504397723518</v>
      </c>
      <c r="J101" s="40">
        <v>5218.4516977126204</v>
      </c>
      <c r="K101" s="40">
        <v>6197.7570516552878</v>
      </c>
      <c r="L101" s="40">
        <v>5223.4223101559692</v>
      </c>
      <c r="M101" s="40">
        <v>4048.2279731179528</v>
      </c>
      <c r="N101" s="40">
        <v>4720.1724615974499</v>
      </c>
      <c r="O101" s="40">
        <v>3141.5567007725299</v>
      </c>
      <c r="P101" s="27">
        <v>0.65706942416078329</v>
      </c>
      <c r="Q101" s="28">
        <v>3991.5436668759339</v>
      </c>
      <c r="R101" s="28">
        <v>3305.2117487158021</v>
      </c>
      <c r="S101" s="28">
        <v>2632.3731570656923</v>
      </c>
      <c r="T101" s="28">
        <v>3665.0349765161909</v>
      </c>
      <c r="U101" s="28">
        <v>3428.8850520268934</v>
      </c>
      <c r="V101" s="28">
        <v>4072.356657019574</v>
      </c>
      <c r="W101" s="28">
        <v>3432.1510894827711</v>
      </c>
      <c r="X101" s="28">
        <v>2659.9668231681881</v>
      </c>
      <c r="Y101" s="28">
        <v>3101.4810012814232</v>
      </c>
      <c r="Z101" s="28">
        <v>2064.2208523450563</v>
      </c>
      <c r="AA101" s="29">
        <v>544</v>
      </c>
      <c r="AB101" s="29">
        <v>828</v>
      </c>
      <c r="AC101" s="29">
        <v>3297</v>
      </c>
      <c r="AD101" s="29">
        <v>10684</v>
      </c>
      <c r="AE101" s="29">
        <v>5724</v>
      </c>
      <c r="AF101" s="29">
        <v>547</v>
      </c>
      <c r="AG101" s="29">
        <v>930</v>
      </c>
      <c r="AH101" s="29">
        <v>3499</v>
      </c>
      <c r="AI101" s="29">
        <v>10176</v>
      </c>
      <c r="AJ101" s="29">
        <v>2163</v>
      </c>
      <c r="AK101" s="29">
        <v>21624</v>
      </c>
      <c r="AL101" s="30">
        <f t="shared" si="2"/>
        <v>123123504.99999999</v>
      </c>
      <c r="AM101" s="4">
        <v>123123505</v>
      </c>
      <c r="AN101" s="30">
        <f t="shared" si="3"/>
        <v>0</v>
      </c>
    </row>
    <row r="102" spans="1:40" ht="26.4">
      <c r="A102" s="1" t="s">
        <v>110</v>
      </c>
      <c r="B102" s="26">
        <v>4745.5706</v>
      </c>
      <c r="C102" s="26">
        <v>1.0307274373816011</v>
      </c>
      <c r="D102" s="26">
        <v>4891.3898234514672</v>
      </c>
      <c r="F102" s="40">
        <v>0</v>
      </c>
      <c r="G102" s="40">
        <v>0</v>
      </c>
      <c r="H102" s="40">
        <v>0</v>
      </c>
      <c r="I102" s="40">
        <v>5541.0595924056279</v>
      </c>
      <c r="J102" s="40">
        <v>5184.0314023005767</v>
      </c>
      <c r="K102" s="40">
        <v>0</v>
      </c>
      <c r="L102" s="40">
        <v>0</v>
      </c>
      <c r="M102" s="40">
        <v>0</v>
      </c>
      <c r="N102" s="40">
        <v>4689.0387575918739</v>
      </c>
      <c r="O102" s="40">
        <v>3120.8353611955677</v>
      </c>
      <c r="P102" s="27">
        <v>0.77287528792088034</v>
      </c>
      <c r="Q102" s="28">
        <v>0</v>
      </c>
      <c r="R102" s="28">
        <v>0</v>
      </c>
      <c r="S102" s="28">
        <v>0</v>
      </c>
      <c r="T102" s="28">
        <v>4282.5480278672558</v>
      </c>
      <c r="U102" s="28">
        <v>4006.6097626439432</v>
      </c>
      <c r="V102" s="28">
        <v>0</v>
      </c>
      <c r="W102" s="28">
        <v>0</v>
      </c>
      <c r="X102" s="28">
        <v>0</v>
      </c>
      <c r="Y102" s="28">
        <v>3624.0421798459865</v>
      </c>
      <c r="Z102" s="28">
        <v>2412.0165283376891</v>
      </c>
      <c r="AA102" s="29">
        <v>0</v>
      </c>
      <c r="AB102" s="29">
        <v>0</v>
      </c>
      <c r="AC102" s="29">
        <v>0</v>
      </c>
      <c r="AD102" s="29">
        <v>11081</v>
      </c>
      <c r="AE102" s="29">
        <v>5803</v>
      </c>
      <c r="AF102" s="29">
        <v>0</v>
      </c>
      <c r="AG102" s="29">
        <v>0</v>
      </c>
      <c r="AH102" s="29">
        <v>0</v>
      </c>
      <c r="AI102" s="29">
        <v>10602</v>
      </c>
      <c r="AJ102" s="29">
        <v>2218</v>
      </c>
      <c r="AK102" s="29">
        <v>16884</v>
      </c>
      <c r="AL102" s="30">
        <f t="shared" si="2"/>
        <v>114477219.00000001</v>
      </c>
      <c r="AM102" s="4">
        <v>114477219</v>
      </c>
      <c r="AN102" s="30">
        <f t="shared" si="3"/>
        <v>0</v>
      </c>
    </row>
    <row r="103" spans="1:40" ht="26.4">
      <c r="A103" s="1" t="s">
        <v>111</v>
      </c>
      <c r="B103" s="26">
        <v>4745.5706</v>
      </c>
      <c r="C103" s="26">
        <v>1.0375816102923068</v>
      </c>
      <c r="D103" s="26">
        <v>4923.9167849038286</v>
      </c>
      <c r="F103" s="40">
        <v>0</v>
      </c>
      <c r="G103" s="40">
        <v>0</v>
      </c>
      <c r="H103" s="40">
        <v>0</v>
      </c>
      <c r="I103" s="40">
        <v>5577.9067541066433</v>
      </c>
      <c r="J103" s="40">
        <v>5218.5043835342576</v>
      </c>
      <c r="K103" s="40">
        <v>0</v>
      </c>
      <c r="L103" s="40">
        <v>0</v>
      </c>
      <c r="M103" s="40">
        <v>0</v>
      </c>
      <c r="N103" s="40">
        <v>4720.2201167600952</v>
      </c>
      <c r="O103" s="40">
        <v>3141.5884181296287</v>
      </c>
      <c r="P103" s="27">
        <v>1.7452148628120805</v>
      </c>
      <c r="Q103" s="28">
        <v>0</v>
      </c>
      <c r="R103" s="28">
        <v>0</v>
      </c>
      <c r="S103" s="28">
        <v>0</v>
      </c>
      <c r="T103" s="28">
        <v>9734.6457706468027</v>
      </c>
      <c r="U103" s="28">
        <v>9107.4114117939807</v>
      </c>
      <c r="V103" s="28">
        <v>0</v>
      </c>
      <c r="W103" s="28">
        <v>0</v>
      </c>
      <c r="X103" s="28">
        <v>0</v>
      </c>
      <c r="Y103" s="28">
        <v>8237.7983035142915</v>
      </c>
      <c r="Z103" s="28">
        <v>5482.746800158121</v>
      </c>
      <c r="AA103" s="29">
        <v>0</v>
      </c>
      <c r="AB103" s="29">
        <v>0</v>
      </c>
      <c r="AC103" s="29">
        <v>0</v>
      </c>
      <c r="AD103" s="29">
        <v>10585</v>
      </c>
      <c r="AE103" s="29">
        <v>6018</v>
      </c>
      <c r="AF103" s="29">
        <v>0</v>
      </c>
      <c r="AG103" s="29">
        <v>0</v>
      </c>
      <c r="AH103" s="29">
        <v>0</v>
      </c>
      <c r="AI103" s="29">
        <v>10174</v>
      </c>
      <c r="AJ103" s="29">
        <v>2359</v>
      </c>
      <c r="AK103" s="29">
        <v>16603</v>
      </c>
      <c r="AL103" s="30">
        <f t="shared" si="2"/>
        <v>254594787</v>
      </c>
      <c r="AM103" s="4">
        <v>254594787</v>
      </c>
      <c r="AN103" s="30">
        <f t="shared" si="3"/>
        <v>0</v>
      </c>
    </row>
    <row r="104" spans="1:40" ht="26.4">
      <c r="A104" s="1" t="s">
        <v>112</v>
      </c>
      <c r="B104" s="26">
        <v>4745.5706</v>
      </c>
      <c r="C104" s="26">
        <v>1.0267512459822574</v>
      </c>
      <c r="D104" s="26">
        <v>4872.5205264467686</v>
      </c>
      <c r="F104" s="40">
        <v>6011.4187795297385</v>
      </c>
      <c r="G104" s="40">
        <v>4977.7764280613274</v>
      </c>
      <c r="H104" s="40">
        <v>3964.4555469688521</v>
      </c>
      <c r="I104" s="40">
        <v>0</v>
      </c>
      <c r="J104" s="40">
        <v>0</v>
      </c>
      <c r="K104" s="40">
        <v>6133.1262609261903</v>
      </c>
      <c r="L104" s="40">
        <v>5168.9519733222232</v>
      </c>
      <c r="M104" s="40">
        <v>4006.0126728450282</v>
      </c>
      <c r="N104" s="40">
        <v>0</v>
      </c>
      <c r="O104" s="40">
        <v>0</v>
      </c>
      <c r="P104" s="27">
        <v>1.447880017963997</v>
      </c>
      <c r="Q104" s="28">
        <v>8703.8131304946273</v>
      </c>
      <c r="R104" s="28">
        <v>7207.2230240821955</v>
      </c>
      <c r="S104" s="28">
        <v>5740.0559685627295</v>
      </c>
      <c r="T104" s="28">
        <v>0</v>
      </c>
      <c r="U104" s="28">
        <v>0</v>
      </c>
      <c r="V104" s="28">
        <v>8880.0309608452735</v>
      </c>
      <c r="W104" s="28">
        <v>7484.0222759888184</v>
      </c>
      <c r="X104" s="28">
        <v>5800.2257007228591</v>
      </c>
      <c r="Y104" s="28">
        <v>0</v>
      </c>
      <c r="Z104" s="28">
        <v>0</v>
      </c>
      <c r="AA104" s="29">
        <v>500</v>
      </c>
      <c r="AB104" s="29">
        <v>812</v>
      </c>
      <c r="AC104" s="29">
        <v>3096</v>
      </c>
      <c r="AD104" s="29">
        <v>0</v>
      </c>
      <c r="AE104" s="29">
        <v>0</v>
      </c>
      <c r="AF104" s="29">
        <v>552</v>
      </c>
      <c r="AG104" s="29">
        <v>866</v>
      </c>
      <c r="AH104" s="29">
        <v>3645</v>
      </c>
      <c r="AI104" s="29">
        <v>0</v>
      </c>
      <c r="AJ104" s="29">
        <v>0</v>
      </c>
      <c r="AK104" s="29">
        <v>4960</v>
      </c>
      <c r="AL104" s="30">
        <f t="shared" si="2"/>
        <v>60500148</v>
      </c>
      <c r="AM104" s="6">
        <v>60500148</v>
      </c>
      <c r="AN104" s="30">
        <f t="shared" si="3"/>
        <v>0</v>
      </c>
    </row>
    <row r="105" spans="1:40" ht="26.4">
      <c r="A105" s="1" t="s">
        <v>113</v>
      </c>
      <c r="B105" s="26">
        <v>4745.5706</v>
      </c>
      <c r="C105" s="26">
        <v>1.0643251898817254</v>
      </c>
      <c r="D105" s="26">
        <v>5050.8303299421341</v>
      </c>
      <c r="F105" s="40">
        <v>6231.4065446891327</v>
      </c>
      <c r="G105" s="40">
        <v>5159.9380694364409</v>
      </c>
      <c r="H105" s="40">
        <v>4109.5347284128811</v>
      </c>
      <c r="I105" s="40">
        <v>5721.6768361330414</v>
      </c>
      <c r="J105" s="40">
        <v>5353.010899392284</v>
      </c>
      <c r="K105" s="40">
        <v>6357.5679092398832</v>
      </c>
      <c r="L105" s="40">
        <v>5358.1096804344779</v>
      </c>
      <c r="M105" s="40">
        <v>4152.6126365840919</v>
      </c>
      <c r="N105" s="40">
        <v>4841.8833971420454</v>
      </c>
      <c r="O105" s="40">
        <v>3222.5625979570609</v>
      </c>
      <c r="P105" s="27">
        <v>0.13904032588941567</v>
      </c>
      <c r="Q105" s="28">
        <v>866.41679672301473</v>
      </c>
      <c r="R105" s="28">
        <v>717.43947074364507</v>
      </c>
      <c r="S105" s="28">
        <v>571.39104789239832</v>
      </c>
      <c r="T105" s="28">
        <v>795.54381192985886</v>
      </c>
      <c r="U105" s="28">
        <v>744.28437994109731</v>
      </c>
      <c r="V105" s="28">
        <v>883.95831396480435</v>
      </c>
      <c r="W105" s="28">
        <v>744.9933161188427</v>
      </c>
      <c r="X105" s="28">
        <v>577.3806142831578</v>
      </c>
      <c r="Y105" s="28">
        <v>673.21704545718103</v>
      </c>
      <c r="Z105" s="28">
        <v>448.06615381899178</v>
      </c>
      <c r="AA105" s="29">
        <v>1034</v>
      </c>
      <c r="AB105" s="29">
        <v>1634</v>
      </c>
      <c r="AC105" s="29">
        <v>6374</v>
      </c>
      <c r="AD105" s="29">
        <v>14407</v>
      </c>
      <c r="AE105" s="29">
        <v>8053</v>
      </c>
      <c r="AF105" s="29">
        <v>1101</v>
      </c>
      <c r="AG105" s="29">
        <v>1782</v>
      </c>
      <c r="AH105" s="29">
        <v>7111</v>
      </c>
      <c r="AI105" s="29">
        <v>13278</v>
      </c>
      <c r="AJ105" s="29">
        <v>3022</v>
      </c>
      <c r="AK105" s="29">
        <v>32603</v>
      </c>
      <c r="AL105" s="30">
        <f t="shared" si="2"/>
        <v>39864941</v>
      </c>
      <c r="AM105" s="6">
        <v>39864941</v>
      </c>
      <c r="AN105" s="30">
        <f t="shared" si="3"/>
        <v>0</v>
      </c>
    </row>
    <row r="106" spans="1:40" ht="26.4">
      <c r="A106" s="1" t="s">
        <v>114</v>
      </c>
      <c r="B106" s="26">
        <v>4745.5706</v>
      </c>
      <c r="C106" s="26">
        <v>1.0671632748502298</v>
      </c>
      <c r="D106" s="26">
        <v>5064.2986625289695</v>
      </c>
      <c r="F106" s="40">
        <v>0</v>
      </c>
      <c r="G106" s="40">
        <v>0</v>
      </c>
      <c r="H106" s="40">
        <v>0</v>
      </c>
      <c r="I106" s="40">
        <v>5736.9340199126273</v>
      </c>
      <c r="J106" s="40">
        <v>5367.2850140277678</v>
      </c>
      <c r="K106" s="40">
        <v>0</v>
      </c>
      <c r="L106" s="40">
        <v>0</v>
      </c>
      <c r="M106" s="40">
        <v>0</v>
      </c>
      <c r="N106" s="40">
        <v>4854.7945605903205</v>
      </c>
      <c r="O106" s="40">
        <v>3231.1557483929178</v>
      </c>
      <c r="P106" s="27">
        <v>0.10274149162384297</v>
      </c>
      <c r="Q106" s="28">
        <v>0</v>
      </c>
      <c r="R106" s="28">
        <v>0</v>
      </c>
      <c r="S106" s="28">
        <v>0</v>
      </c>
      <c r="T106" s="28">
        <v>589.42115855339296</v>
      </c>
      <c r="U106" s="28">
        <v>551.4428683115118</v>
      </c>
      <c r="V106" s="28">
        <v>0</v>
      </c>
      <c r="W106" s="28">
        <v>0</v>
      </c>
      <c r="X106" s="28">
        <v>0</v>
      </c>
      <c r="Y106" s="28">
        <v>498.78883468236882</v>
      </c>
      <c r="Z106" s="28">
        <v>331.97376125884301</v>
      </c>
      <c r="AA106" s="29">
        <v>0</v>
      </c>
      <c r="AB106" s="29">
        <v>0</v>
      </c>
      <c r="AC106" s="29">
        <v>0</v>
      </c>
      <c r="AD106" s="29">
        <v>27403</v>
      </c>
      <c r="AE106" s="29">
        <v>14594</v>
      </c>
      <c r="AF106" s="29">
        <v>0</v>
      </c>
      <c r="AG106" s="29">
        <v>0</v>
      </c>
      <c r="AH106" s="29">
        <v>0</v>
      </c>
      <c r="AI106" s="29">
        <v>25708</v>
      </c>
      <c r="AJ106" s="29">
        <v>5663</v>
      </c>
      <c r="AK106" s="29">
        <v>41997</v>
      </c>
      <c r="AL106" s="30">
        <f t="shared" si="2"/>
        <v>38902495.999999993</v>
      </c>
      <c r="AM106" s="4">
        <v>38902496</v>
      </c>
      <c r="AN106" s="30">
        <f t="shared" si="3"/>
        <v>0</v>
      </c>
    </row>
    <row r="107" spans="1:40" ht="26.4">
      <c r="A107" s="1" t="s">
        <v>115</v>
      </c>
      <c r="B107" s="26">
        <v>4745.5706</v>
      </c>
      <c r="C107" s="26">
        <v>1.0016467742886919</v>
      </c>
      <c r="D107" s="26">
        <v>4753.3854836492519</v>
      </c>
      <c r="F107" s="40">
        <v>5864.4372266176706</v>
      </c>
      <c r="G107" s="40">
        <v>4856.0678370816158</v>
      </c>
      <c r="H107" s="40">
        <v>3867.5230499801919</v>
      </c>
      <c r="I107" s="40">
        <v>5384.7256467469915</v>
      </c>
      <c r="J107" s="40">
        <v>5037.7705527239568</v>
      </c>
      <c r="K107" s="40">
        <v>5983.1689122373282</v>
      </c>
      <c r="L107" s="40">
        <v>5042.5690650886645</v>
      </c>
      <c r="M107" s="40">
        <v>3908.0640877880001</v>
      </c>
      <c r="N107" s="40">
        <v>4556.7434956305506</v>
      </c>
      <c r="O107" s="40">
        <v>3032.7849625975473</v>
      </c>
      <c r="P107" s="27">
        <v>1.2037869537900543E-2</v>
      </c>
      <c r="Q107" s="28">
        <v>70.595330247230805</v>
      </c>
      <c r="R107" s="28">
        <v>58.456711089983358</v>
      </c>
      <c r="S107" s="28">
        <v>46.556737910484749</v>
      </c>
      <c r="T107" s="28">
        <v>64.820624832927408</v>
      </c>
      <c r="U107" s="28">
        <v>60.644024675568104</v>
      </c>
      <c r="V107" s="28">
        <v>72.024606788735255</v>
      </c>
      <c r="W107" s="28">
        <v>60.701788541390457</v>
      </c>
      <c r="X107" s="28">
        <v>47.044765634546238</v>
      </c>
      <c r="Y107" s="28">
        <v>54.853483718077442</v>
      </c>
      <c r="Z107" s="28">
        <v>36.508269716255853</v>
      </c>
      <c r="AA107" s="29">
        <v>1034</v>
      </c>
      <c r="AB107" s="29">
        <v>1632</v>
      </c>
      <c r="AC107" s="29">
        <v>6363</v>
      </c>
      <c r="AD107" s="29">
        <v>40805</v>
      </c>
      <c r="AE107" s="29">
        <v>22139</v>
      </c>
      <c r="AF107" s="29">
        <v>1098</v>
      </c>
      <c r="AG107" s="29">
        <v>1781</v>
      </c>
      <c r="AH107" s="29">
        <v>7109</v>
      </c>
      <c r="AI107" s="29">
        <v>38423</v>
      </c>
      <c r="AJ107" s="29">
        <v>8567</v>
      </c>
      <c r="AK107" s="29">
        <v>73071</v>
      </c>
      <c r="AL107" s="30">
        <f t="shared" si="2"/>
        <v>7394276.9999999991</v>
      </c>
      <c r="AM107" s="4">
        <v>7394277</v>
      </c>
      <c r="AN107" s="30">
        <f t="shared" si="3"/>
        <v>0</v>
      </c>
    </row>
    <row r="108" spans="1:40" ht="26.4">
      <c r="A108" s="1" t="s">
        <v>116</v>
      </c>
      <c r="B108" s="26">
        <v>4745.5706</v>
      </c>
      <c r="C108" s="26">
        <v>1.0372674676445948</v>
      </c>
      <c r="D108" s="26">
        <v>4922.4259987906398</v>
      </c>
      <c r="F108" s="40">
        <v>6072.9891088943687</v>
      </c>
      <c r="G108" s="40">
        <v>5028.7599554813223</v>
      </c>
      <c r="H108" s="40">
        <v>4005.060409602861</v>
      </c>
      <c r="I108" s="40">
        <v>5576.2179631922272</v>
      </c>
      <c r="J108" s="40">
        <v>5216.9244068192902</v>
      </c>
      <c r="K108" s="40">
        <v>6195.9431462188877</v>
      </c>
      <c r="L108" s="40">
        <v>5221.8935645071751</v>
      </c>
      <c r="M108" s="40">
        <v>4047.0431730899718</v>
      </c>
      <c r="N108" s="40">
        <v>4718.7910027216867</v>
      </c>
      <c r="O108" s="40">
        <v>3140.6372573786061</v>
      </c>
      <c r="P108" s="27">
        <v>0.9214946273104021</v>
      </c>
      <c r="Q108" s="28">
        <v>5596.2268355607475</v>
      </c>
      <c r="R108" s="28">
        <v>4633.9752810097352</v>
      </c>
      <c r="S108" s="28">
        <v>3690.6416495026347</v>
      </c>
      <c r="T108" s="28">
        <v>5138.4548937933905</v>
      </c>
      <c r="U108" s="28">
        <v>4807.3678119684828</v>
      </c>
      <c r="V108" s="28">
        <v>5709.5283203614144</v>
      </c>
      <c r="W108" s="28">
        <v>4811.9468640801269</v>
      </c>
      <c r="X108" s="28">
        <v>3729.3285404956505</v>
      </c>
      <c r="Y108" s="28">
        <v>4348.3405564086997</v>
      </c>
      <c r="Z108" s="28">
        <v>2894.0803590052619</v>
      </c>
      <c r="AA108" s="29">
        <v>164</v>
      </c>
      <c r="AB108" s="29">
        <v>280</v>
      </c>
      <c r="AC108" s="29">
        <v>818</v>
      </c>
      <c r="AD108" s="29">
        <v>3858</v>
      </c>
      <c r="AE108" s="29">
        <v>2695</v>
      </c>
      <c r="AF108" s="29">
        <v>163</v>
      </c>
      <c r="AG108" s="29">
        <v>278</v>
      </c>
      <c r="AH108" s="29">
        <v>876</v>
      </c>
      <c r="AI108" s="29">
        <v>4192</v>
      </c>
      <c r="AJ108" s="29">
        <v>1056</v>
      </c>
      <c r="AK108" s="29">
        <v>7978</v>
      </c>
      <c r="AL108" s="30">
        <f t="shared" si="2"/>
        <v>64833913.000000015</v>
      </c>
      <c r="AM108" s="4">
        <v>64833913</v>
      </c>
      <c r="AN108" s="30">
        <f t="shared" si="3"/>
        <v>0</v>
      </c>
    </row>
    <row r="109" spans="1:40" ht="26.4">
      <c r="A109" s="1" t="s">
        <v>117</v>
      </c>
      <c r="B109" s="26">
        <v>4745.5706</v>
      </c>
      <c r="C109" s="26">
        <v>1.0498151076410018</v>
      </c>
      <c r="D109" s="26">
        <v>4981.9717102569739</v>
      </c>
      <c r="F109" s="40">
        <v>6146.452977585388</v>
      </c>
      <c r="G109" s="40">
        <v>5089.5919699018777</v>
      </c>
      <c r="H109" s="40">
        <v>4053.5089127624906</v>
      </c>
      <c r="I109" s="40">
        <v>5643.6724797235502</v>
      </c>
      <c r="J109" s="40">
        <v>5280.0326131278171</v>
      </c>
      <c r="K109" s="40">
        <v>6270.8943680223656</v>
      </c>
      <c r="L109" s="40">
        <v>5285.0618818320963</v>
      </c>
      <c r="M109" s="40">
        <v>4095.9995342695643</v>
      </c>
      <c r="N109" s="40">
        <v>4775.8733778730921</v>
      </c>
      <c r="O109" s="40">
        <v>3178.6289874714976</v>
      </c>
      <c r="P109" s="27">
        <v>0.82264813047898</v>
      </c>
      <c r="Q109" s="28">
        <v>5056.3680510875793</v>
      </c>
      <c r="R109" s="28">
        <v>4186.9433189406091</v>
      </c>
      <c r="S109" s="28">
        <v>3334.6115289639456</v>
      </c>
      <c r="T109" s="28">
        <v>4642.7566144802477</v>
      </c>
      <c r="U109" s="28">
        <v>4343.6089580576418</v>
      </c>
      <c r="V109" s="28">
        <v>5158.7395282847638</v>
      </c>
      <c r="W109" s="28">
        <v>4347.7462765548944</v>
      </c>
      <c r="X109" s="28">
        <v>3369.5663593096297</v>
      </c>
      <c r="Y109" s="28">
        <v>3928.8633057116303</v>
      </c>
      <c r="Z109" s="28">
        <v>2614.8931940297207</v>
      </c>
      <c r="AA109" s="29">
        <v>443</v>
      </c>
      <c r="AB109" s="29">
        <v>650</v>
      </c>
      <c r="AC109" s="29">
        <v>2386</v>
      </c>
      <c r="AD109" s="29">
        <v>10327</v>
      </c>
      <c r="AE109" s="29">
        <v>8172</v>
      </c>
      <c r="AF109" s="29">
        <v>473</v>
      </c>
      <c r="AG109" s="29">
        <v>619</v>
      </c>
      <c r="AH109" s="29">
        <v>2411</v>
      </c>
      <c r="AI109" s="29">
        <v>11033</v>
      </c>
      <c r="AJ109" s="29">
        <v>3168</v>
      </c>
      <c r="AK109" s="29">
        <v>22451</v>
      </c>
      <c r="AL109" s="30">
        <f t="shared" si="2"/>
        <v>161246080.99999997</v>
      </c>
      <c r="AM109" s="4">
        <v>161246081</v>
      </c>
      <c r="AN109" s="30">
        <f t="shared" si="3"/>
        <v>0</v>
      </c>
    </row>
    <row r="110" spans="1:40" ht="26.4">
      <c r="A110" s="1" t="s">
        <v>118</v>
      </c>
      <c r="B110" s="26">
        <v>4745.5706</v>
      </c>
      <c r="C110" s="26">
        <v>1.0476778055771665</v>
      </c>
      <c r="D110" s="26">
        <v>4971.8289924195178</v>
      </c>
      <c r="F110" s="40">
        <v>6133.9395106533111</v>
      </c>
      <c r="G110" s="40">
        <v>5079.2301496706996</v>
      </c>
      <c r="H110" s="40">
        <v>4045.2564377295394</v>
      </c>
      <c r="I110" s="40">
        <v>0</v>
      </c>
      <c r="J110" s="40">
        <v>0</v>
      </c>
      <c r="K110" s="40">
        <v>6258.1275528209871</v>
      </c>
      <c r="L110" s="40">
        <v>5274.3021074820026</v>
      </c>
      <c r="M110" s="40">
        <v>4087.6605532486738</v>
      </c>
      <c r="N110" s="40">
        <v>0</v>
      </c>
      <c r="O110" s="40">
        <v>0</v>
      </c>
      <c r="P110" s="27">
        <v>1.1993711985288942</v>
      </c>
      <c r="Q110" s="28">
        <v>7356.8703825960001</v>
      </c>
      <c r="R110" s="28">
        <v>6091.8823522146413</v>
      </c>
      <c r="S110" s="28">
        <v>4851.7640620764023</v>
      </c>
      <c r="T110" s="28">
        <v>0</v>
      </c>
      <c r="U110" s="28">
        <v>0</v>
      </c>
      <c r="V110" s="28">
        <v>7505.8179435736029</v>
      </c>
      <c r="W110" s="28">
        <v>6325.8460400541617</v>
      </c>
      <c r="X110" s="28">
        <v>4902.6223369291447</v>
      </c>
      <c r="Y110" s="28">
        <v>0</v>
      </c>
      <c r="Z110" s="28">
        <v>0</v>
      </c>
      <c r="AA110" s="29">
        <v>751</v>
      </c>
      <c r="AB110" s="29">
        <v>1141</v>
      </c>
      <c r="AC110" s="29">
        <v>3760</v>
      </c>
      <c r="AD110" s="29">
        <v>0</v>
      </c>
      <c r="AE110" s="29">
        <v>0</v>
      </c>
      <c r="AF110" s="29">
        <v>743</v>
      </c>
      <c r="AG110" s="29">
        <v>1219</v>
      </c>
      <c r="AH110" s="29">
        <v>4121</v>
      </c>
      <c r="AI110" s="29">
        <v>0</v>
      </c>
      <c r="AJ110" s="29">
        <v>0</v>
      </c>
      <c r="AK110" s="29">
        <v>6395</v>
      </c>
      <c r="AL110" s="30">
        <f t="shared" si="2"/>
        <v>64210215.999999985</v>
      </c>
      <c r="AM110" s="4">
        <v>64210216</v>
      </c>
      <c r="AN110" s="30">
        <f t="shared" si="3"/>
        <v>0</v>
      </c>
    </row>
    <row r="111" spans="1:40" ht="26.4">
      <c r="A111" s="1" t="s">
        <v>119</v>
      </c>
      <c r="B111" s="26">
        <v>4745.5706</v>
      </c>
      <c r="C111" s="26">
        <v>1.0582424227617051</v>
      </c>
      <c r="D111" s="26">
        <v>5021.9641291307189</v>
      </c>
      <c r="F111" s="40">
        <v>6195.793185913205</v>
      </c>
      <c r="G111" s="40">
        <v>5130.4483026541693</v>
      </c>
      <c r="H111" s="40">
        <v>4086.0481634398684</v>
      </c>
      <c r="I111" s="40">
        <v>5688.9766538381173</v>
      </c>
      <c r="J111" s="40">
        <v>5322.4176944193268</v>
      </c>
      <c r="K111" s="40">
        <v>6321.2335206439329</v>
      </c>
      <c r="L111" s="40">
        <v>5327.487335215691</v>
      </c>
      <c r="M111" s="40">
        <v>4128.8798753489646</v>
      </c>
      <c r="N111" s="40">
        <v>4814.2113572362896</v>
      </c>
      <c r="O111" s="40">
        <v>3204.1452025976228</v>
      </c>
      <c r="P111" s="27">
        <v>0.7038616454806641</v>
      </c>
      <c r="Q111" s="28">
        <v>4360.9811868947545</v>
      </c>
      <c r="R111" s="28">
        <v>3611.1257843596436</v>
      </c>
      <c r="S111" s="28">
        <v>2876.0125838320314</v>
      </c>
      <c r="T111" s="28">
        <v>4004.2524686715797</v>
      </c>
      <c r="U111" s="28">
        <v>3746.2456763293899</v>
      </c>
      <c r="V111" s="28">
        <v>4449.2738273079704</v>
      </c>
      <c r="W111" s="28">
        <v>3749.8140020423148</v>
      </c>
      <c r="X111" s="28">
        <v>2906.1601830551213</v>
      </c>
      <c r="Y111" s="28">
        <v>3388.5387275960361</v>
      </c>
      <c r="Z111" s="28">
        <v>2255.2749146593387</v>
      </c>
      <c r="AA111" s="29">
        <v>690</v>
      </c>
      <c r="AB111" s="29">
        <v>1031</v>
      </c>
      <c r="AC111" s="29">
        <v>3220</v>
      </c>
      <c r="AD111" s="29">
        <v>18139</v>
      </c>
      <c r="AE111" s="29">
        <v>12532</v>
      </c>
      <c r="AF111" s="29">
        <v>695</v>
      </c>
      <c r="AG111" s="29">
        <v>1153</v>
      </c>
      <c r="AH111" s="29">
        <v>3498</v>
      </c>
      <c r="AI111" s="29">
        <v>17357</v>
      </c>
      <c r="AJ111" s="29">
        <v>4829</v>
      </c>
      <c r="AK111" s="29">
        <v>36307</v>
      </c>
      <c r="AL111" s="30">
        <f t="shared" si="2"/>
        <v>222861113</v>
      </c>
      <c r="AM111" s="4">
        <v>222861113</v>
      </c>
      <c r="AN111" s="30">
        <f t="shared" si="3"/>
        <v>0</v>
      </c>
    </row>
    <row r="112" spans="1:40" ht="26.4">
      <c r="A112" s="1" t="s">
        <v>120</v>
      </c>
      <c r="B112" s="26">
        <v>4745.5706</v>
      </c>
      <c r="C112" s="26">
        <v>1.0438018176595576</v>
      </c>
      <c r="D112" s="26">
        <v>4953.4352181117574</v>
      </c>
      <c r="F112" s="40">
        <v>0</v>
      </c>
      <c r="G112" s="40">
        <v>0</v>
      </c>
      <c r="H112" s="40">
        <v>0</v>
      </c>
      <c r="I112" s="40">
        <v>5611.3457976879554</v>
      </c>
      <c r="J112" s="40">
        <v>5249.7888425980082</v>
      </c>
      <c r="K112" s="40">
        <v>0</v>
      </c>
      <c r="L112" s="40">
        <v>0</v>
      </c>
      <c r="M112" s="40">
        <v>0</v>
      </c>
      <c r="N112" s="40">
        <v>4748.5174069723271</v>
      </c>
      <c r="O112" s="40">
        <v>3160.4219549131253</v>
      </c>
      <c r="P112" s="27">
        <v>0.61325666805401446</v>
      </c>
      <c r="Q112" s="28">
        <v>0</v>
      </c>
      <c r="R112" s="28">
        <v>0</v>
      </c>
      <c r="S112" s="28">
        <v>0</v>
      </c>
      <c r="T112" s="28">
        <v>3441.1952271890113</v>
      </c>
      <c r="U112" s="28">
        <v>3219.4680135987956</v>
      </c>
      <c r="V112" s="28">
        <v>0</v>
      </c>
      <c r="W112" s="28">
        <v>0</v>
      </c>
      <c r="X112" s="28">
        <v>0</v>
      </c>
      <c r="Y112" s="28">
        <v>2912.0599631963378</v>
      </c>
      <c r="Z112" s="28">
        <v>1938.149837714778</v>
      </c>
      <c r="AA112" s="29">
        <v>0</v>
      </c>
      <c r="AB112" s="29">
        <v>0</v>
      </c>
      <c r="AC112" s="29">
        <v>0</v>
      </c>
      <c r="AD112" s="29">
        <v>14553</v>
      </c>
      <c r="AE112" s="29">
        <v>9579</v>
      </c>
      <c r="AF112" s="29">
        <v>0</v>
      </c>
      <c r="AG112" s="29">
        <v>0</v>
      </c>
      <c r="AH112" s="29">
        <v>0</v>
      </c>
      <c r="AI112" s="29">
        <v>13696</v>
      </c>
      <c r="AJ112" s="29">
        <v>3694</v>
      </c>
      <c r="AK112" s="29">
        <v>24132</v>
      </c>
      <c r="AL112" s="30">
        <f t="shared" si="2"/>
        <v>127962096.99999999</v>
      </c>
      <c r="AM112" s="4">
        <v>127962097</v>
      </c>
      <c r="AN112" s="30">
        <f t="shared" si="3"/>
        <v>0</v>
      </c>
    </row>
    <row r="113" spans="1:40" ht="26.4">
      <c r="A113" s="1" t="s">
        <v>121</v>
      </c>
      <c r="B113" s="26">
        <v>4745.5706</v>
      </c>
      <c r="C113" s="26">
        <v>1.0404548497827657</v>
      </c>
      <c r="D113" s="26">
        <v>4937.5519457565097</v>
      </c>
      <c r="F113" s="40">
        <v>6091.6505801298954</v>
      </c>
      <c r="G113" s="40">
        <v>5044.2126522632325</v>
      </c>
      <c r="H113" s="40">
        <v>4017.3674166285923</v>
      </c>
      <c r="I113" s="40">
        <v>5593.3529241245196</v>
      </c>
      <c r="J113" s="40">
        <v>5232.9553074203122</v>
      </c>
      <c r="K113" s="40">
        <v>6214.9824385223737</v>
      </c>
      <c r="L113" s="40">
        <v>5237.9397346553005</v>
      </c>
      <c r="M113" s="40">
        <v>4059.479187449514</v>
      </c>
      <c r="N113" s="40">
        <v>4733.291206984326</v>
      </c>
      <c r="O113" s="40">
        <v>3150.2880093870294</v>
      </c>
      <c r="P113" s="27">
        <v>0.63542311422141917</v>
      </c>
      <c r="Q113" s="28">
        <v>3870.775582374853</v>
      </c>
      <c r="R113" s="28">
        <v>3205.2093122961878</v>
      </c>
      <c r="S113" s="28">
        <v>2552.7281148457978</v>
      </c>
      <c r="T113" s="28">
        <v>3554.1457339866834</v>
      </c>
      <c r="U113" s="28">
        <v>3325.1407580225186</v>
      </c>
      <c r="V113" s="28">
        <v>3949.1434959173166</v>
      </c>
      <c r="W113" s="28">
        <v>3328.3079782987852</v>
      </c>
      <c r="X113" s="28">
        <v>2579.4869074062062</v>
      </c>
      <c r="Y113" s="28">
        <v>3007.6426392588405</v>
      </c>
      <c r="Z113" s="28">
        <v>2001.7658176191017</v>
      </c>
      <c r="AA113" s="29">
        <v>91</v>
      </c>
      <c r="AB113" s="29">
        <v>150</v>
      </c>
      <c r="AC113" s="29">
        <v>565</v>
      </c>
      <c r="AD113" s="29">
        <v>20813</v>
      </c>
      <c r="AE113" s="29">
        <v>13366</v>
      </c>
      <c r="AF113" s="29">
        <v>115</v>
      </c>
      <c r="AG113" s="29">
        <v>166</v>
      </c>
      <c r="AH113" s="29">
        <v>551</v>
      </c>
      <c r="AI113" s="29">
        <v>20121</v>
      </c>
      <c r="AJ113" s="29">
        <v>5241</v>
      </c>
      <c r="AK113" s="29">
        <v>35100</v>
      </c>
      <c r="AL113" s="30">
        <f t="shared" si="2"/>
        <v>194127560</v>
      </c>
      <c r="AM113" s="4">
        <v>194127560</v>
      </c>
      <c r="AN113" s="30">
        <f t="shared" si="3"/>
        <v>0</v>
      </c>
    </row>
    <row r="114" spans="1:40" ht="26.4">
      <c r="A114" s="1" t="s">
        <v>122</v>
      </c>
      <c r="B114" s="26">
        <v>4745.5706</v>
      </c>
      <c r="C114" s="26">
        <v>1.0426946238794579</v>
      </c>
      <c r="D114" s="26">
        <v>4948.1809518604132</v>
      </c>
      <c r="F114" s="40">
        <v>6104.7639998792711</v>
      </c>
      <c r="G114" s="40">
        <v>5055.0712655313664</v>
      </c>
      <c r="H114" s="40">
        <v>4026.0155530456009</v>
      </c>
      <c r="I114" s="40">
        <v>5605.3936647637956</v>
      </c>
      <c r="J114" s="40">
        <v>5244.2202246333509</v>
      </c>
      <c r="K114" s="40">
        <v>6228.3613532154086</v>
      </c>
      <c r="L114" s="40">
        <v>5249.21538178229</v>
      </c>
      <c r="M114" s="40">
        <v>4068.2179773470366</v>
      </c>
      <c r="N114" s="40">
        <v>4743.48050355949</v>
      </c>
      <c r="O114" s="40">
        <v>3157.0695948465213</v>
      </c>
      <c r="P114" s="27">
        <v>0.92868449403407394</v>
      </c>
      <c r="Q114" s="28">
        <v>5669.39966642531</v>
      </c>
      <c r="R114" s="28">
        <v>4694.566300536183</v>
      </c>
      <c r="S114" s="28">
        <v>3738.8982168534662</v>
      </c>
      <c r="T114" s="28">
        <v>5205.6421794229691</v>
      </c>
      <c r="U114" s="28">
        <v>4870.2260059168811</v>
      </c>
      <c r="V114" s="28">
        <v>5784.1826119722318</v>
      </c>
      <c r="W114" s="28">
        <v>4874.864930906364</v>
      </c>
      <c r="X114" s="28">
        <v>3778.0909539128565</v>
      </c>
      <c r="Y114" s="28">
        <v>4405.196791408639</v>
      </c>
      <c r="Z114" s="28">
        <v>2931.9215793204003</v>
      </c>
      <c r="AA114" s="29">
        <v>1199</v>
      </c>
      <c r="AB114" s="29">
        <v>1828</v>
      </c>
      <c r="AC114" s="29">
        <v>5152</v>
      </c>
      <c r="AD114" s="29">
        <v>20434</v>
      </c>
      <c r="AE114" s="29">
        <v>13207</v>
      </c>
      <c r="AF114" s="29">
        <v>1328</v>
      </c>
      <c r="AG114" s="29">
        <v>1926</v>
      </c>
      <c r="AH114" s="29">
        <v>5349</v>
      </c>
      <c r="AI114" s="29">
        <v>19970</v>
      </c>
      <c r="AJ114" s="29">
        <v>4858</v>
      </c>
      <c r="AK114" s="29">
        <v>43148</v>
      </c>
      <c r="AL114" s="30">
        <f t="shared" si="2"/>
        <v>344829696</v>
      </c>
      <c r="AM114" s="4">
        <v>344829696</v>
      </c>
      <c r="AN114" s="30">
        <f t="shared" si="3"/>
        <v>0</v>
      </c>
    </row>
    <row r="115" spans="1:40" ht="26.4">
      <c r="A115" s="1" t="s">
        <v>123</v>
      </c>
      <c r="B115" s="26">
        <v>4745.5706</v>
      </c>
      <c r="C115" s="26">
        <v>1.1886837427217565</v>
      </c>
      <c r="D115" s="26">
        <v>5640.9826221583317</v>
      </c>
      <c r="F115" s="40">
        <v>6959.5004650646833</v>
      </c>
      <c r="G115" s="40">
        <v>5762.8387967325853</v>
      </c>
      <c r="H115" s="40">
        <v>4589.7035682841497</v>
      </c>
      <c r="I115" s="40">
        <v>6390.2125975002064</v>
      </c>
      <c r="J115" s="40">
        <v>5978.4707636460962</v>
      </c>
      <c r="K115" s="40">
        <v>7100.4028550736384</v>
      </c>
      <c r="L115" s="40">
        <v>5984.1652996677676</v>
      </c>
      <c r="M115" s="40">
        <v>4637.8148124794225</v>
      </c>
      <c r="N115" s="40">
        <v>5407.6217804980479</v>
      </c>
      <c r="O115" s="40">
        <v>3599.0952826367165</v>
      </c>
      <c r="P115" s="27">
        <v>0.67559806205399742</v>
      </c>
      <c r="Q115" s="28">
        <v>4701.8250270615936</v>
      </c>
      <c r="R115" s="28">
        <v>3893.3627230021248</v>
      </c>
      <c r="S115" s="28">
        <v>3100.7948361350882</v>
      </c>
      <c r="T115" s="28">
        <v>4317.2152469841803</v>
      </c>
      <c r="U115" s="28">
        <v>4039.0432619657845</v>
      </c>
      <c r="V115" s="28">
        <v>4797.0184086904201</v>
      </c>
      <c r="W115" s="28">
        <v>4042.8904794663226</v>
      </c>
      <c r="X115" s="28">
        <v>3133.2986994764215</v>
      </c>
      <c r="Y115" s="28">
        <v>3653.3787952254684</v>
      </c>
      <c r="Z115" s="28">
        <v>2431.5417980970497</v>
      </c>
      <c r="AA115" s="29">
        <v>3903</v>
      </c>
      <c r="AB115" s="29">
        <v>5330</v>
      </c>
      <c r="AC115" s="29">
        <v>14901</v>
      </c>
      <c r="AD115" s="29">
        <v>69944</v>
      </c>
      <c r="AE115" s="29">
        <v>37026</v>
      </c>
      <c r="AF115" s="29">
        <v>4079</v>
      </c>
      <c r="AG115" s="29">
        <v>5684</v>
      </c>
      <c r="AH115" s="29">
        <v>15774</v>
      </c>
      <c r="AI115" s="29">
        <v>67128</v>
      </c>
      <c r="AJ115" s="29">
        <v>13689</v>
      </c>
      <c r="AK115" s="29">
        <v>135183</v>
      </c>
      <c r="AL115" s="30">
        <f t="shared" si="2"/>
        <v>907321578</v>
      </c>
      <c r="AM115" s="7">
        <v>907321578</v>
      </c>
      <c r="AN115" s="30">
        <f t="shared" si="3"/>
        <v>0</v>
      </c>
    </row>
    <row r="116" spans="1:40" ht="26.4">
      <c r="A116" s="1" t="s">
        <v>124</v>
      </c>
      <c r="B116" s="26">
        <v>4745.5706</v>
      </c>
      <c r="C116" s="26">
        <v>1.0633038584767338</v>
      </c>
      <c r="D116" s="26">
        <v>5045.9835296537485</v>
      </c>
      <c r="F116" s="40">
        <v>6225.4268579713262</v>
      </c>
      <c r="G116" s="40">
        <v>5154.9865688535101</v>
      </c>
      <c r="H116" s="40">
        <v>4105.5911997639923</v>
      </c>
      <c r="I116" s="40">
        <v>0</v>
      </c>
      <c r="J116" s="40">
        <v>0</v>
      </c>
      <c r="K116" s="40">
        <v>6351.4671574895683</v>
      </c>
      <c r="L116" s="40">
        <v>5352.968013451452</v>
      </c>
      <c r="M116" s="40">
        <v>4148.6277701740619</v>
      </c>
      <c r="N116" s="40">
        <v>0</v>
      </c>
      <c r="O116" s="40">
        <v>0</v>
      </c>
      <c r="P116" s="27">
        <v>1.2937235793775241</v>
      </c>
      <c r="Q116" s="28">
        <v>8053.9815178476374</v>
      </c>
      <c r="R116" s="28">
        <v>6669.1276755002245</v>
      </c>
      <c r="S116" s="28">
        <v>5311.5001424195361</v>
      </c>
      <c r="T116" s="28">
        <v>0</v>
      </c>
      <c r="U116" s="28">
        <v>0</v>
      </c>
      <c r="V116" s="28">
        <v>8217.042825286193</v>
      </c>
      <c r="W116" s="28">
        <v>6925.260938655807</v>
      </c>
      <c r="X116" s="28">
        <v>5367.1775683345841</v>
      </c>
      <c r="Y116" s="28">
        <v>0</v>
      </c>
      <c r="Z116" s="28">
        <v>0</v>
      </c>
      <c r="AA116" s="29">
        <v>1688</v>
      </c>
      <c r="AB116" s="29">
        <v>2517</v>
      </c>
      <c r="AC116" s="29">
        <v>8163</v>
      </c>
      <c r="AD116" s="29">
        <v>0</v>
      </c>
      <c r="AE116" s="29">
        <v>0</v>
      </c>
      <c r="AF116" s="29">
        <v>1788</v>
      </c>
      <c r="AG116" s="29">
        <v>2799</v>
      </c>
      <c r="AH116" s="29">
        <v>8629</v>
      </c>
      <c r="AI116" s="29">
        <v>0</v>
      </c>
      <c r="AJ116" s="29">
        <v>0</v>
      </c>
      <c r="AK116" s="29">
        <v>14156</v>
      </c>
      <c r="AL116" s="30">
        <f t="shared" si="2"/>
        <v>154128344</v>
      </c>
      <c r="AM116" s="4">
        <v>154128344</v>
      </c>
      <c r="AN116" s="30">
        <f t="shared" si="3"/>
        <v>0</v>
      </c>
    </row>
    <row r="117" spans="1:40" ht="26.4">
      <c r="A117" s="1" t="s">
        <v>125</v>
      </c>
      <c r="B117" s="26">
        <v>4745.5706</v>
      </c>
      <c r="C117" s="26">
        <v>1.052596754451038</v>
      </c>
      <c r="D117" s="26">
        <v>4995.172211578265</v>
      </c>
      <c r="F117" s="40">
        <v>6162.7389513665767</v>
      </c>
      <c r="G117" s="40">
        <v>5103.077627675726</v>
      </c>
      <c r="H117" s="40">
        <v>4064.2493089089844</v>
      </c>
      <c r="I117" s="40">
        <v>5658.6262591422774</v>
      </c>
      <c r="J117" s="40">
        <v>5294.0228727157137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27">
        <v>8.9322099649204192E-2</v>
      </c>
      <c r="Q117" s="28">
        <v>550.46878272599747</v>
      </c>
      <c r="R117" s="28">
        <v>455.81760837687574</v>
      </c>
      <c r="S117" s="28">
        <v>363.0272817695776</v>
      </c>
      <c r="T117" s="28">
        <v>505.44037859671005</v>
      </c>
      <c r="U117" s="28">
        <v>472.87323858187921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>
        <v>1787</v>
      </c>
      <c r="AB117" s="29">
        <v>2779</v>
      </c>
      <c r="AC117" s="29">
        <v>8837</v>
      </c>
      <c r="AD117" s="29">
        <v>49154</v>
      </c>
      <c r="AE117" s="29">
        <v>29554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92111</v>
      </c>
      <c r="AL117" s="30">
        <f t="shared" si="2"/>
        <v>44278188.999999993</v>
      </c>
      <c r="AM117" s="4">
        <v>44278189</v>
      </c>
      <c r="AN117" s="30">
        <f t="shared" si="3"/>
        <v>0</v>
      </c>
    </row>
    <row r="118" spans="1:40" ht="26.4">
      <c r="A118" s="1" t="s">
        <v>126</v>
      </c>
      <c r="B118" s="26">
        <v>4745.5706</v>
      </c>
      <c r="C118" s="26">
        <v>1.0331011554915897</v>
      </c>
      <c r="D118" s="26">
        <v>4902.6544703269165</v>
      </c>
      <c r="F118" s="40">
        <v>6048.5962024177888</v>
      </c>
      <c r="G118" s="40">
        <v>5008.5613236234831</v>
      </c>
      <c r="H118" s="40">
        <v>3988.9735926742064</v>
      </c>
      <c r="I118" s="40">
        <v>5553.8203990223919</v>
      </c>
      <c r="J118" s="40">
        <v>5195.969989337369</v>
      </c>
      <c r="K118" s="40">
        <v>6171.056379753496</v>
      </c>
      <c r="L118" s="40">
        <v>5200.9191877932226</v>
      </c>
      <c r="M118" s="40">
        <v>4030.7877272365804</v>
      </c>
      <c r="N118" s="40">
        <v>4699.8373992246316</v>
      </c>
      <c r="O118" s="40">
        <v>3128.0225021859942</v>
      </c>
      <c r="P118" s="27">
        <v>1.1609142420860972E-2</v>
      </c>
      <c r="Q118" s="28">
        <v>70.219014760146933</v>
      </c>
      <c r="R118" s="28">
        <v>58.145101729560956</v>
      </c>
      <c r="S118" s="28">
        <v>46.308562550408325</v>
      </c>
      <c r="T118" s="28">
        <v>64.475091992133855</v>
      </c>
      <c r="U118" s="28">
        <v>60.320755620736982</v>
      </c>
      <c r="V118" s="28">
        <v>71.640672399721041</v>
      </c>
      <c r="W118" s="28">
        <v>60.37821157048009</v>
      </c>
      <c r="X118" s="28">
        <v>46.793988793747971</v>
      </c>
      <c r="Y118" s="28">
        <v>54.561081722487572</v>
      </c>
      <c r="Z118" s="28">
        <v>36.313658723535106</v>
      </c>
      <c r="AA118" s="29">
        <v>7586</v>
      </c>
      <c r="AB118" s="29">
        <v>10875</v>
      </c>
      <c r="AC118" s="29">
        <v>32045</v>
      </c>
      <c r="AD118" s="29">
        <v>172635</v>
      </c>
      <c r="AE118" s="29">
        <v>98289</v>
      </c>
      <c r="AF118" s="29">
        <v>8013</v>
      </c>
      <c r="AG118" s="29">
        <v>11752</v>
      </c>
      <c r="AH118" s="29">
        <v>33858</v>
      </c>
      <c r="AI118" s="29">
        <v>163845</v>
      </c>
      <c r="AJ118" s="29">
        <v>37205</v>
      </c>
      <c r="AK118" s="29">
        <v>329443</v>
      </c>
      <c r="AL118" s="30">
        <f t="shared" si="2"/>
        <v>32867073.999999996</v>
      </c>
      <c r="AM118" s="4">
        <v>32867074</v>
      </c>
      <c r="AN118" s="30">
        <f t="shared" si="3"/>
        <v>0</v>
      </c>
    </row>
    <row r="119" spans="1:40" ht="39.6">
      <c r="A119" s="1" t="s">
        <v>127</v>
      </c>
      <c r="B119" s="26">
        <v>4745.5706</v>
      </c>
      <c r="C119" s="26">
        <v>1.0362438834923329</v>
      </c>
      <c r="D119" s="26">
        <v>4917.5685079310406</v>
      </c>
      <c r="F119" s="40">
        <v>6066.9962328015345</v>
      </c>
      <c r="G119" s="40">
        <v>5023.7975333900877</v>
      </c>
      <c r="H119" s="40">
        <v>4001.1081827259982</v>
      </c>
      <c r="I119" s="40">
        <v>5570.7153049919834</v>
      </c>
      <c r="J119" s="40">
        <v>5211.7763024846445</v>
      </c>
      <c r="K119" s="40">
        <v>6189.8289380608076</v>
      </c>
      <c r="L119" s="40">
        <v>5216.7405565664512</v>
      </c>
      <c r="M119" s="40">
        <v>4043.0495172734054</v>
      </c>
      <c r="N119" s="40">
        <v>4714.1344605675313</v>
      </c>
      <c r="O119" s="40">
        <v>3137.5380504479622</v>
      </c>
      <c r="P119" s="27">
        <v>5.1640733428976481E-2</v>
      </c>
      <c r="Q119" s="28">
        <v>313.30413517270858</v>
      </c>
      <c r="R119" s="28">
        <v>259.43258922294706</v>
      </c>
      <c r="S119" s="28">
        <v>206.62016108464979</v>
      </c>
      <c r="T119" s="28">
        <v>287.67582407381042</v>
      </c>
      <c r="U119" s="28">
        <v>269.1399507280662</v>
      </c>
      <c r="V119" s="28">
        <v>319.64730616136274</v>
      </c>
      <c r="W119" s="28">
        <v>269.39630844977853</v>
      </c>
      <c r="X119" s="28">
        <v>208.78604236166797</v>
      </c>
      <c r="Y119" s="28">
        <v>243.44136102651973</v>
      </c>
      <c r="Z119" s="28">
        <v>162.02476608645378</v>
      </c>
      <c r="AA119" s="29">
        <v>7571</v>
      </c>
      <c r="AB119" s="29">
        <v>10856</v>
      </c>
      <c r="AC119" s="29">
        <v>32001</v>
      </c>
      <c r="AD119" s="29">
        <v>171718</v>
      </c>
      <c r="AE119" s="29">
        <v>96890</v>
      </c>
      <c r="AF119" s="29">
        <v>8006</v>
      </c>
      <c r="AG119" s="29">
        <v>11727</v>
      </c>
      <c r="AH119" s="29">
        <v>33801</v>
      </c>
      <c r="AI119" s="29">
        <v>163183</v>
      </c>
      <c r="AJ119" s="29">
        <v>36581</v>
      </c>
      <c r="AK119" s="29">
        <v>327042</v>
      </c>
      <c r="AL119" s="30">
        <f t="shared" si="2"/>
        <v>145704568</v>
      </c>
      <c r="AM119" s="4">
        <v>145704568</v>
      </c>
      <c r="AN119" s="30">
        <f t="shared" si="3"/>
        <v>0</v>
      </c>
    </row>
    <row r="120" spans="1:40" ht="39.6">
      <c r="A120" s="1" t="s">
        <v>128</v>
      </c>
      <c r="B120" s="26">
        <v>4745.5706</v>
      </c>
      <c r="C120" s="26">
        <v>1.044073475720618</v>
      </c>
      <c r="D120" s="26">
        <v>4954.724390619579</v>
      </c>
      <c r="F120" s="40">
        <v>0</v>
      </c>
      <c r="G120" s="40">
        <v>0</v>
      </c>
      <c r="H120" s="40">
        <v>0</v>
      </c>
      <c r="I120" s="40">
        <v>5612.8061968686707</v>
      </c>
      <c r="J120" s="40">
        <v>5251.155143589086</v>
      </c>
      <c r="K120" s="40">
        <v>0</v>
      </c>
      <c r="L120" s="40">
        <v>0</v>
      </c>
      <c r="M120" s="40">
        <v>0</v>
      </c>
      <c r="N120" s="40">
        <v>4749.7532479239962</v>
      </c>
      <c r="O120" s="40">
        <v>3161.2444808810619</v>
      </c>
      <c r="P120" s="27">
        <v>0.53197786790328738</v>
      </c>
      <c r="Q120" s="28">
        <v>0</v>
      </c>
      <c r="R120" s="28">
        <v>0</v>
      </c>
      <c r="S120" s="28">
        <v>0</v>
      </c>
      <c r="T120" s="28">
        <v>2985.8886735645547</v>
      </c>
      <c r="U120" s="28">
        <v>2793.498317315903</v>
      </c>
      <c r="V120" s="28">
        <v>0</v>
      </c>
      <c r="W120" s="28">
        <v>0</v>
      </c>
      <c r="X120" s="28">
        <v>0</v>
      </c>
      <c r="Y120" s="28">
        <v>2526.7636058973217</v>
      </c>
      <c r="Z120" s="28">
        <v>1681.7120988601419</v>
      </c>
      <c r="AA120" s="29">
        <v>0</v>
      </c>
      <c r="AB120" s="29">
        <v>0</v>
      </c>
      <c r="AC120" s="29">
        <v>0</v>
      </c>
      <c r="AD120" s="29">
        <v>56377</v>
      </c>
      <c r="AE120" s="29">
        <v>29819</v>
      </c>
      <c r="AF120" s="29">
        <v>0</v>
      </c>
      <c r="AG120" s="29">
        <v>0</v>
      </c>
      <c r="AH120" s="29">
        <v>0</v>
      </c>
      <c r="AI120" s="29">
        <v>53046</v>
      </c>
      <c r="AJ120" s="29">
        <v>11248</v>
      </c>
      <c r="AK120" s="29">
        <v>86196</v>
      </c>
      <c r="AL120" s="30">
        <f t="shared" si="2"/>
        <v>404585372</v>
      </c>
      <c r="AM120" s="4">
        <v>404585372</v>
      </c>
      <c r="AN120" s="30">
        <f t="shared" si="3"/>
        <v>0</v>
      </c>
    </row>
    <row r="121" spans="1:40" ht="39.6">
      <c r="A121" s="1" t="s">
        <v>129</v>
      </c>
      <c r="B121" s="26">
        <v>4745.5706</v>
      </c>
      <c r="C121" s="26">
        <v>1.0283667894241351</v>
      </c>
      <c r="D121" s="26">
        <v>4880.1872019075663</v>
      </c>
      <c r="F121" s="40">
        <v>6020.8774563257512</v>
      </c>
      <c r="G121" s="40">
        <v>4985.6087185941669</v>
      </c>
      <c r="H121" s="40">
        <v>3970.6934260896064</v>
      </c>
      <c r="I121" s="40">
        <v>0</v>
      </c>
      <c r="J121" s="40">
        <v>0</v>
      </c>
      <c r="K121" s="40">
        <v>6142.7764385595938</v>
      </c>
      <c r="L121" s="40">
        <v>5177.0850693321463</v>
      </c>
      <c r="M121" s="40">
        <v>4012.3159400940517</v>
      </c>
      <c r="N121" s="40">
        <v>0</v>
      </c>
      <c r="O121" s="40">
        <v>0</v>
      </c>
      <c r="P121" s="27">
        <v>0.87150966755061532</v>
      </c>
      <c r="Q121" s="28">
        <v>5247.2529103254501</v>
      </c>
      <c r="R121" s="28">
        <v>4345.0061968794516</v>
      </c>
      <c r="S121" s="28">
        <v>3460.4977077167669</v>
      </c>
      <c r="T121" s="28">
        <v>0</v>
      </c>
      <c r="U121" s="28">
        <v>0</v>
      </c>
      <c r="V121" s="28">
        <v>5353.4890518068241</v>
      </c>
      <c r="W121" s="28">
        <v>4511.8796876549131</v>
      </c>
      <c r="X121" s="28">
        <v>3496.7721310594015</v>
      </c>
      <c r="Y121" s="28">
        <v>0</v>
      </c>
      <c r="Z121" s="28">
        <v>0</v>
      </c>
      <c r="AA121" s="29">
        <v>2956</v>
      </c>
      <c r="AB121" s="29">
        <v>4400</v>
      </c>
      <c r="AC121" s="29">
        <v>13320</v>
      </c>
      <c r="AD121" s="29">
        <v>0</v>
      </c>
      <c r="AE121" s="29">
        <v>0</v>
      </c>
      <c r="AF121" s="29">
        <v>3206</v>
      </c>
      <c r="AG121" s="29">
        <v>4620</v>
      </c>
      <c r="AH121" s="29">
        <v>14001</v>
      </c>
      <c r="AI121" s="29">
        <v>0</v>
      </c>
      <c r="AJ121" s="29">
        <v>0</v>
      </c>
      <c r="AK121" s="29">
        <v>23882</v>
      </c>
      <c r="AL121" s="30">
        <f t="shared" si="2"/>
        <v>167689213</v>
      </c>
      <c r="AM121" s="4">
        <v>167689213</v>
      </c>
      <c r="AN121" s="30">
        <f t="shared" si="3"/>
        <v>0</v>
      </c>
    </row>
    <row r="122" spans="1:40" ht="39.6">
      <c r="A122" s="1" t="s">
        <v>130</v>
      </c>
      <c r="B122" s="26">
        <v>4745.5706</v>
      </c>
      <c r="C122" s="26">
        <v>1.0459670339576339</v>
      </c>
      <c r="D122" s="26">
        <v>4963.7104049185491</v>
      </c>
      <c r="F122" s="40">
        <v>6123.9232923322843</v>
      </c>
      <c r="G122" s="40">
        <v>5070.936184920397</v>
      </c>
      <c r="H122" s="40">
        <v>4038.6508669418804</v>
      </c>
      <c r="I122" s="40">
        <v>5622.9857250858004</v>
      </c>
      <c r="J122" s="40">
        <v>5260.6787722485815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27">
        <v>0.12619948414005344</v>
      </c>
      <c r="Q122" s="28">
        <v>772.835960405592</v>
      </c>
      <c r="R122" s="28">
        <v>639.94953064408469</v>
      </c>
      <c r="S122" s="28">
        <v>509.6756560298449</v>
      </c>
      <c r="T122" s="28">
        <v>709.6178978327124</v>
      </c>
      <c r="U122" s="28">
        <v>663.89494728430066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9">
        <v>2668</v>
      </c>
      <c r="AB122" s="29">
        <v>3924</v>
      </c>
      <c r="AC122" s="29">
        <v>12727</v>
      </c>
      <c r="AD122" s="29">
        <v>50360</v>
      </c>
      <c r="AE122" s="29">
        <v>25889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95568</v>
      </c>
      <c r="AL122" s="30">
        <f t="shared" si="2"/>
        <v>63983664.000000007</v>
      </c>
      <c r="AM122" s="4">
        <v>63983664</v>
      </c>
      <c r="AN122" s="30">
        <f t="shared" si="3"/>
        <v>0</v>
      </c>
    </row>
    <row r="123" spans="1:40" ht="39.6">
      <c r="A123" s="1" t="s">
        <v>131</v>
      </c>
      <c r="B123" s="26">
        <v>4745.5706</v>
      </c>
      <c r="C123" s="26">
        <v>1.056404541556931</v>
      </c>
      <c r="D123" s="26">
        <v>5013.2423341190497</v>
      </c>
      <c r="F123" s="40">
        <v>6185.0327669391281</v>
      </c>
      <c r="G123" s="40">
        <v>5121.5380999400249</v>
      </c>
      <c r="H123" s="40">
        <v>4078.9518016234611</v>
      </c>
      <c r="I123" s="40">
        <v>5679.0964382640695</v>
      </c>
      <c r="J123" s="40">
        <v>5313.1740927321034</v>
      </c>
      <c r="K123" s="40">
        <v>6310.2552456960611</v>
      </c>
      <c r="L123" s="40">
        <v>5318.2349289319645</v>
      </c>
      <c r="M123" s="40">
        <v>4121.7091264199335</v>
      </c>
      <c r="N123" s="40">
        <v>4805.8503726651134</v>
      </c>
      <c r="O123" s="40">
        <v>3198.580467978637</v>
      </c>
      <c r="P123" s="27">
        <v>8.6001611237439449E-2</v>
      </c>
      <c r="Q123" s="28">
        <v>531.92278351312336</v>
      </c>
      <c r="R123" s="28">
        <v>440.46052860877631</v>
      </c>
      <c r="S123" s="28">
        <v>350.79642709947416</v>
      </c>
      <c r="T123" s="28">
        <v>488.41144406351356</v>
      </c>
      <c r="U123" s="28">
        <v>456.94153275998138</v>
      </c>
      <c r="V123" s="28">
        <v>542.69211844936558</v>
      </c>
      <c r="W123" s="28">
        <v>457.3767728273782</v>
      </c>
      <c r="X123" s="28">
        <v>354.47362592417329</v>
      </c>
      <c r="Y123" s="28">
        <v>413.31087541524857</v>
      </c>
      <c r="Z123" s="28">
        <v>275.08307391876588</v>
      </c>
      <c r="AA123" s="29">
        <v>3065</v>
      </c>
      <c r="AB123" s="29">
        <v>4576</v>
      </c>
      <c r="AC123" s="29">
        <v>13709</v>
      </c>
      <c r="AD123" s="29">
        <v>58408</v>
      </c>
      <c r="AE123" s="29">
        <v>30855</v>
      </c>
      <c r="AF123" s="29">
        <v>3360</v>
      </c>
      <c r="AG123" s="29">
        <v>4814</v>
      </c>
      <c r="AH123" s="29">
        <v>14410</v>
      </c>
      <c r="AI123" s="29">
        <v>55012</v>
      </c>
      <c r="AJ123" s="29">
        <v>11608</v>
      </c>
      <c r="AK123" s="29">
        <v>113973</v>
      </c>
      <c r="AL123" s="30">
        <f t="shared" si="2"/>
        <v>86144470</v>
      </c>
      <c r="AM123" s="4">
        <v>86144470</v>
      </c>
      <c r="AN123" s="30">
        <f t="shared" si="3"/>
        <v>0</v>
      </c>
    </row>
    <row r="124" spans="1:40" ht="26.4">
      <c r="A124" s="1" t="s">
        <v>132</v>
      </c>
      <c r="B124" s="26">
        <v>4745.5706</v>
      </c>
      <c r="C124" s="26">
        <v>1.0335007687563984</v>
      </c>
      <c r="D124" s="26">
        <v>4904.5508632877627</v>
      </c>
      <c r="F124" s="40">
        <v>6050.9358564420918</v>
      </c>
      <c r="G124" s="40">
        <v>5010.4986823534473</v>
      </c>
      <c r="H124" s="40">
        <v>3990.516565259351</v>
      </c>
      <c r="I124" s="40">
        <v>5555.9686691022553</v>
      </c>
      <c r="J124" s="40">
        <v>5197.9798395057187</v>
      </c>
      <c r="K124" s="40">
        <v>6173.4434025286837</v>
      </c>
      <c r="L124" s="40">
        <v>5202.930952358186</v>
      </c>
      <c r="M124" s="40">
        <v>4032.3468739231075</v>
      </c>
      <c r="N124" s="40">
        <v>4701.6553406306502</v>
      </c>
      <c r="O124" s="40">
        <v>3129.232450774135</v>
      </c>
      <c r="P124" s="27">
        <v>0.57331209581406195</v>
      </c>
      <c r="Q124" s="28">
        <v>3469.0747174932717</v>
      </c>
      <c r="R124" s="28">
        <v>2872.5795006536509</v>
      </c>
      <c r="S124" s="28">
        <v>2287.8114154095706</v>
      </c>
      <c r="T124" s="28">
        <v>3185.3040419602785</v>
      </c>
      <c r="U124" s="28">
        <v>2980.064715786265</v>
      </c>
      <c r="V124" s="28">
        <v>3539.3097754932132</v>
      </c>
      <c r="W124" s="28">
        <v>2982.9032486723249</v>
      </c>
      <c r="X124" s="28">
        <v>2311.7932373381377</v>
      </c>
      <c r="Y124" s="28">
        <v>2695.5158771323354</v>
      </c>
      <c r="Z124" s="28">
        <v>1794.0268146426929</v>
      </c>
      <c r="AA124" s="29">
        <v>603</v>
      </c>
      <c r="AB124" s="29">
        <v>889</v>
      </c>
      <c r="AC124" s="29">
        <v>3096</v>
      </c>
      <c r="AD124" s="29">
        <v>17961</v>
      </c>
      <c r="AE124" s="29">
        <v>10963</v>
      </c>
      <c r="AF124" s="29">
        <v>668</v>
      </c>
      <c r="AG124" s="29">
        <v>996</v>
      </c>
      <c r="AH124" s="29">
        <v>3292</v>
      </c>
      <c r="AI124" s="29">
        <v>17780</v>
      </c>
      <c r="AJ124" s="29">
        <v>3955</v>
      </c>
      <c r="AK124" s="29">
        <v>34180</v>
      </c>
      <c r="AL124" s="30">
        <f t="shared" si="2"/>
        <v>169577637</v>
      </c>
      <c r="AM124" s="4">
        <v>169577637</v>
      </c>
      <c r="AN124" s="30">
        <f t="shared" si="3"/>
        <v>0</v>
      </c>
    </row>
    <row r="125" spans="1:40" ht="26.4">
      <c r="A125" s="1" t="s">
        <v>133</v>
      </c>
      <c r="B125" s="26">
        <v>4745.5706</v>
      </c>
      <c r="C125" s="26">
        <v>1.0482925062373361</v>
      </c>
      <c r="D125" s="26">
        <v>4974.7460978002182</v>
      </c>
      <c r="F125" s="40">
        <v>6137.5384574350091</v>
      </c>
      <c r="G125" s="40">
        <v>5082.2102701901322</v>
      </c>
      <c r="H125" s="40">
        <v>4047.6298981479904</v>
      </c>
      <c r="I125" s="40">
        <v>5635.4871682559269</v>
      </c>
      <c r="J125" s="40">
        <v>5272.3747074550602</v>
      </c>
      <c r="K125" s="40">
        <v>6261.7993640569084</v>
      </c>
      <c r="L125" s="40">
        <v>5277.3966819495945</v>
      </c>
      <c r="M125" s="40">
        <v>4090.0588932986911</v>
      </c>
      <c r="N125" s="40">
        <v>4768.9466805375769</v>
      </c>
      <c r="O125" s="40">
        <v>3174.0188566752922</v>
      </c>
      <c r="P125" s="27">
        <v>0.89524345694255159</v>
      </c>
      <c r="Q125" s="28">
        <v>5494.5911457519733</v>
      </c>
      <c r="R125" s="28">
        <v>4549.8154911939528</v>
      </c>
      <c r="S125" s="28">
        <v>3623.6141824420347</v>
      </c>
      <c r="T125" s="28">
        <v>5045.133014064827</v>
      </c>
      <c r="U125" s="28">
        <v>4720.0589593985424</v>
      </c>
      <c r="V125" s="28">
        <v>5605.8349093589777</v>
      </c>
      <c r="W125" s="28">
        <v>4724.554849205706</v>
      </c>
      <c r="X125" s="28">
        <v>3661.5984627353469</v>
      </c>
      <c r="Y125" s="28">
        <v>4269.3683122591665</v>
      </c>
      <c r="Z125" s="28">
        <v>2841.5196136508339</v>
      </c>
      <c r="AA125" s="29">
        <v>542</v>
      </c>
      <c r="AB125" s="29">
        <v>780</v>
      </c>
      <c r="AC125" s="29">
        <v>2432</v>
      </c>
      <c r="AD125" s="29">
        <v>16735</v>
      </c>
      <c r="AE125" s="29">
        <v>12178</v>
      </c>
      <c r="AF125" s="29">
        <v>572</v>
      </c>
      <c r="AG125" s="29">
        <v>816</v>
      </c>
      <c r="AH125" s="29">
        <v>2536</v>
      </c>
      <c r="AI125" s="29">
        <v>16522</v>
      </c>
      <c r="AJ125" s="29">
        <v>4285</v>
      </c>
      <c r="AK125" s="29">
        <v>33239</v>
      </c>
      <c r="AL125" s="30">
        <f t="shared" si="2"/>
        <v>256312736.00000003</v>
      </c>
      <c r="AM125" s="4">
        <v>256312736</v>
      </c>
      <c r="AN125" s="30">
        <f t="shared" si="3"/>
        <v>0</v>
      </c>
    </row>
    <row r="126" spans="1:40" ht="26.4">
      <c r="A126" s="1" t="s">
        <v>134</v>
      </c>
      <c r="B126" s="26">
        <v>4745.5706</v>
      </c>
      <c r="C126" s="26">
        <v>1.0444143123162446</v>
      </c>
      <c r="D126" s="26">
        <v>4956.3418547471883</v>
      </c>
      <c r="F126" s="40">
        <v>6114.8324243436109</v>
      </c>
      <c r="G126" s="40">
        <v>5063.4084597619485</v>
      </c>
      <c r="H126" s="40">
        <v>4032.6555531322383</v>
      </c>
      <c r="I126" s="40">
        <v>5614.6384910515417</v>
      </c>
      <c r="J126" s="40">
        <v>5252.8693771979924</v>
      </c>
      <c r="K126" s="40">
        <v>6238.6336234985365</v>
      </c>
      <c r="L126" s="40">
        <v>5257.8727727264077</v>
      </c>
      <c r="M126" s="40">
        <v>4074.9275807666286</v>
      </c>
      <c r="N126" s="40">
        <v>4751.3037994557935</v>
      </c>
      <c r="O126" s="40">
        <v>3162.276465537183</v>
      </c>
      <c r="P126" s="27">
        <v>0.53365425978072678</v>
      </c>
      <c r="Q126" s="28">
        <v>3263.2063710962766</v>
      </c>
      <c r="R126" s="28">
        <v>2702.1094935617325</v>
      </c>
      <c r="S126" s="28">
        <v>2152.0438141574218</v>
      </c>
      <c r="T126" s="28">
        <v>2996.2757478784874</v>
      </c>
      <c r="U126" s="28">
        <v>2803.2161192134417</v>
      </c>
      <c r="V126" s="28">
        <v>3329.2734083912646</v>
      </c>
      <c r="W126" s="28">
        <v>2805.8862025505487</v>
      </c>
      <c r="X126" s="28">
        <v>2174.6024617740827</v>
      </c>
      <c r="Y126" s="28">
        <v>2535.5535120919362</v>
      </c>
      <c r="Z126" s="28">
        <v>1687.5623064382582</v>
      </c>
      <c r="AA126" s="29">
        <v>803</v>
      </c>
      <c r="AB126" s="29">
        <v>1199</v>
      </c>
      <c r="AC126" s="29">
        <v>3832</v>
      </c>
      <c r="AD126" s="29">
        <v>20313</v>
      </c>
      <c r="AE126" s="29">
        <v>14653</v>
      </c>
      <c r="AF126" s="29">
        <v>786</v>
      </c>
      <c r="AG126" s="29">
        <v>1294</v>
      </c>
      <c r="AH126" s="29">
        <v>4146</v>
      </c>
      <c r="AI126" s="29">
        <v>20877</v>
      </c>
      <c r="AJ126" s="29">
        <v>5255</v>
      </c>
      <c r="AK126" s="29">
        <v>41586</v>
      </c>
      <c r="AL126" s="30">
        <f t="shared" si="2"/>
        <v>193112109.00000006</v>
      </c>
      <c r="AM126" s="4">
        <v>193112109</v>
      </c>
      <c r="AN126" s="30">
        <f t="shared" si="3"/>
        <v>0</v>
      </c>
    </row>
    <row r="127" spans="1:40" ht="26.4">
      <c r="A127" s="1" t="s">
        <v>135</v>
      </c>
      <c r="B127" s="26">
        <v>4745.5706</v>
      </c>
      <c r="C127" s="26">
        <v>1.0418739770804455</v>
      </c>
      <c r="D127" s="26">
        <v>4944.2865145380356</v>
      </c>
      <c r="F127" s="40">
        <v>6099.9592805295269</v>
      </c>
      <c r="G127" s="40">
        <v>5051.0927008031786</v>
      </c>
      <c r="H127" s="40">
        <v>4022.8469006897571</v>
      </c>
      <c r="I127" s="40">
        <v>5600.9819719605102</v>
      </c>
      <c r="J127" s="40">
        <v>5240.0927913061805</v>
      </c>
      <c r="K127" s="40">
        <v>6223.4593572804997</v>
      </c>
      <c r="L127" s="40">
        <v>5245.0840170454512</v>
      </c>
      <c r="M127" s="40">
        <v>4065.0161098161834</v>
      </c>
      <c r="N127" s="40">
        <v>4739.7471745461098</v>
      </c>
      <c r="O127" s="40">
        <v>3154.584841402957</v>
      </c>
      <c r="P127" s="27">
        <v>0.45145893648525354</v>
      </c>
      <c r="Q127" s="28">
        <v>2753.8811293912127</v>
      </c>
      <c r="R127" s="28">
        <v>2280.3609387930301</v>
      </c>
      <c r="S127" s="28">
        <v>1816.1501834283961</v>
      </c>
      <c r="T127" s="28">
        <v>2528.6133643343701</v>
      </c>
      <c r="U127" s="28">
        <v>2365.6867186471318</v>
      </c>
      <c r="V127" s="28">
        <v>2809.6363426970538</v>
      </c>
      <c r="W127" s="28">
        <v>2367.9400521111406</v>
      </c>
      <c r="X127" s="28">
        <v>1835.1878497330367</v>
      </c>
      <c r="Y127" s="28">
        <v>2139.8012186295723</v>
      </c>
      <c r="Z127" s="28">
        <v>1424.1655175522812</v>
      </c>
      <c r="AA127" s="29">
        <v>982</v>
      </c>
      <c r="AB127" s="29">
        <v>1585</v>
      </c>
      <c r="AC127" s="29">
        <v>4807</v>
      </c>
      <c r="AD127" s="29">
        <v>23414</v>
      </c>
      <c r="AE127" s="29">
        <v>16322</v>
      </c>
      <c r="AF127" s="29">
        <v>1030</v>
      </c>
      <c r="AG127" s="29">
        <v>1638</v>
      </c>
      <c r="AH127" s="29">
        <v>5076</v>
      </c>
      <c r="AI127" s="29">
        <v>23501</v>
      </c>
      <c r="AJ127" s="29">
        <v>6172</v>
      </c>
      <c r="AK127" s="29">
        <v>48140</v>
      </c>
      <c r="AL127" s="30">
        <f t="shared" si="2"/>
        <v>188032052.00000003</v>
      </c>
      <c r="AM127" s="4">
        <v>188032052</v>
      </c>
      <c r="AN127" s="30">
        <f t="shared" si="3"/>
        <v>0</v>
      </c>
    </row>
    <row r="128" spans="1:40" ht="26.4">
      <c r="A128" s="1" t="s">
        <v>136</v>
      </c>
      <c r="B128" s="26">
        <v>4745.5706</v>
      </c>
      <c r="C128" s="26">
        <v>1.0568454563880725</v>
      </c>
      <c r="D128" s="26">
        <v>5015.3347265788188</v>
      </c>
      <c r="F128" s="40">
        <v>6187.6142331963829</v>
      </c>
      <c r="G128" s="40">
        <v>5123.6756921385513</v>
      </c>
      <c r="H128" s="40">
        <v>4080.6542463537694</v>
      </c>
      <c r="I128" s="40">
        <v>5681.4667403108806</v>
      </c>
      <c r="J128" s="40">
        <v>5315.3916686377024</v>
      </c>
      <c r="K128" s="40">
        <v>6312.8889764466076</v>
      </c>
      <c r="L128" s="40">
        <v>5320.4546170944232</v>
      </c>
      <c r="M128" s="40">
        <v>4123.4294169071472</v>
      </c>
      <c r="N128" s="40">
        <v>4807.8562053004334</v>
      </c>
      <c r="O128" s="40">
        <v>3199.9154694022891</v>
      </c>
      <c r="P128" s="27">
        <v>0.61838436254391915</v>
      </c>
      <c r="Q128" s="28">
        <v>3826.3238832628263</v>
      </c>
      <c r="R128" s="28">
        <v>3168.4009267648717</v>
      </c>
      <c r="S128" s="28">
        <v>2523.4127748936125</v>
      </c>
      <c r="T128" s="28">
        <v>3513.3301885216219</v>
      </c>
      <c r="U128" s="28">
        <v>3286.9550886817842</v>
      </c>
      <c r="V128" s="28">
        <v>3903.7918255104696</v>
      </c>
      <c r="W128" s="28">
        <v>3290.0859368357865</v>
      </c>
      <c r="X128" s="28">
        <v>2549.8642714689704</v>
      </c>
      <c r="Y128" s="28">
        <v>2973.1030947175345</v>
      </c>
      <c r="Z128" s="28">
        <v>1978.7776877407605</v>
      </c>
      <c r="AA128" s="29">
        <v>1404</v>
      </c>
      <c r="AB128" s="29">
        <v>2198</v>
      </c>
      <c r="AC128" s="29">
        <v>7633</v>
      </c>
      <c r="AD128" s="29">
        <v>41583</v>
      </c>
      <c r="AE128" s="29">
        <v>28863</v>
      </c>
      <c r="AF128" s="29">
        <v>1526</v>
      </c>
      <c r="AG128" s="29">
        <v>2394</v>
      </c>
      <c r="AH128" s="29">
        <v>8027</v>
      </c>
      <c r="AI128" s="29">
        <v>42211</v>
      </c>
      <c r="AJ128" s="29">
        <v>11569</v>
      </c>
      <c r="AK128" s="29">
        <v>83207</v>
      </c>
      <c r="AL128" s="30">
        <f t="shared" si="2"/>
        <v>455255254</v>
      </c>
      <c r="AM128" s="4">
        <v>455255254</v>
      </c>
      <c r="AN128" s="30">
        <f t="shared" si="3"/>
        <v>0</v>
      </c>
    </row>
    <row r="129" spans="1:40" ht="26.4">
      <c r="A129" s="1" t="s">
        <v>137</v>
      </c>
      <c r="B129" s="26">
        <v>4745.5706</v>
      </c>
      <c r="C129" s="26">
        <v>1.0728967831176954</v>
      </c>
      <c r="D129" s="26">
        <v>5091.5074307979121</v>
      </c>
      <c r="F129" s="40">
        <v>6281.5914719057582</v>
      </c>
      <c r="G129" s="40">
        <v>5201.4938746306416</v>
      </c>
      <c r="H129" s="40">
        <v>4142.6310606390898</v>
      </c>
      <c r="I129" s="40">
        <v>5767.7566310427665</v>
      </c>
      <c r="J129" s="40">
        <v>5396.1216257506476</v>
      </c>
      <c r="K129" s="40">
        <v>6408.7688829705867</v>
      </c>
      <c r="L129" s="40">
        <v>5401.2614700670256</v>
      </c>
      <c r="M129" s="40">
        <v>4186.0558987803979</v>
      </c>
      <c r="N129" s="40">
        <v>4880.877733995907</v>
      </c>
      <c r="O129" s="40">
        <v>3248.5156581962983</v>
      </c>
      <c r="P129" s="27">
        <v>7.0494574341836161E-2</v>
      </c>
      <c r="Q129" s="28">
        <v>442.81811700130453</v>
      </c>
      <c r="R129" s="28">
        <v>366.67709663375518</v>
      </c>
      <c r="S129" s="28">
        <v>292.03301327502191</v>
      </c>
      <c r="T129" s="28">
        <v>406.59554861266275</v>
      </c>
      <c r="U129" s="28">
        <v>380.39729710406885</v>
      </c>
      <c r="V129" s="28">
        <v>451.78343446021631</v>
      </c>
      <c r="W129" s="28">
        <v>380.75962824133518</v>
      </c>
      <c r="X129" s="28">
        <v>295.09422875565656</v>
      </c>
      <c r="Y129" s="28">
        <v>344.07539827258728</v>
      </c>
      <c r="Z129" s="28">
        <v>229.00272856733778</v>
      </c>
      <c r="AA129" s="29">
        <v>1402</v>
      </c>
      <c r="AB129" s="29">
        <v>2073</v>
      </c>
      <c r="AC129" s="29">
        <v>6525</v>
      </c>
      <c r="AD129" s="29">
        <v>50678</v>
      </c>
      <c r="AE129" s="29">
        <v>34644</v>
      </c>
      <c r="AF129" s="29">
        <v>1442</v>
      </c>
      <c r="AG129" s="29">
        <v>2252</v>
      </c>
      <c r="AH129" s="29">
        <v>6948</v>
      </c>
      <c r="AI129" s="29">
        <v>50583</v>
      </c>
      <c r="AJ129" s="29">
        <v>12397</v>
      </c>
      <c r="AK129" s="29">
        <v>96764</v>
      </c>
      <c r="AL129" s="30">
        <f t="shared" si="2"/>
        <v>60872971</v>
      </c>
      <c r="AM129" s="6">
        <v>60872971</v>
      </c>
      <c r="AN129" s="30">
        <f t="shared" si="3"/>
        <v>0</v>
      </c>
    </row>
    <row r="130" spans="1:40" ht="26.4">
      <c r="A130" s="1" t="s">
        <v>138</v>
      </c>
      <c r="B130" s="26">
        <v>4745.5706</v>
      </c>
      <c r="C130" s="26">
        <v>1.0622372681042453</v>
      </c>
      <c r="D130" s="26">
        <v>5040.9219497398244</v>
      </c>
      <c r="F130" s="40">
        <v>6219.1821892452526</v>
      </c>
      <c r="G130" s="40">
        <v>5149.8156489882113</v>
      </c>
      <c r="H130" s="40">
        <v>4101.4729187927242</v>
      </c>
      <c r="I130" s="40">
        <v>5710.4524342458762</v>
      </c>
      <c r="J130" s="40">
        <v>5342.5097216148679</v>
      </c>
      <c r="K130" s="40">
        <v>6345.0960588921653</v>
      </c>
      <c r="L130" s="40">
        <v>5347.598500210368</v>
      </c>
      <c r="M130" s="40">
        <v>4144.4663196127476</v>
      </c>
      <c r="N130" s="40">
        <v>4832.3849150192691</v>
      </c>
      <c r="O130" s="40">
        <v>3216.2407907767615</v>
      </c>
      <c r="P130" s="27">
        <v>7.581720126443077E-2</v>
      </c>
      <c r="Q130" s="28">
        <v>471.52098774217046</v>
      </c>
      <c r="R130" s="28">
        <v>390.44460953405439</v>
      </c>
      <c r="S130" s="28">
        <v>310.96219776472026</v>
      </c>
      <c r="T130" s="28">
        <v>432.95052151817822</v>
      </c>
      <c r="U130" s="28">
        <v>405.05413482085243</v>
      </c>
      <c r="V130" s="28">
        <v>481.06742493917375</v>
      </c>
      <c r="W130" s="28">
        <v>405.43995177181762</v>
      </c>
      <c r="X130" s="28">
        <v>314.22183708773434</v>
      </c>
      <c r="Y130" s="28">
        <v>366.3778996892151</v>
      </c>
      <c r="Z130" s="28">
        <v>243.84637534919369</v>
      </c>
      <c r="AA130" s="29">
        <v>2948</v>
      </c>
      <c r="AB130" s="29">
        <v>4648</v>
      </c>
      <c r="AC130" s="29">
        <v>15538</v>
      </c>
      <c r="AD130" s="29">
        <v>70634</v>
      </c>
      <c r="AE130" s="29">
        <v>49177</v>
      </c>
      <c r="AF130" s="29">
        <v>3156</v>
      </c>
      <c r="AG130" s="29">
        <v>4934</v>
      </c>
      <c r="AH130" s="29">
        <v>16344</v>
      </c>
      <c r="AI130" s="29">
        <v>71026</v>
      </c>
      <c r="AJ130" s="29">
        <v>19159</v>
      </c>
      <c r="AK130" s="29">
        <v>146101</v>
      </c>
      <c r="AL130" s="30">
        <f t="shared" si="2"/>
        <v>97885476</v>
      </c>
      <c r="AM130" s="4">
        <v>97885476</v>
      </c>
      <c r="AN130" s="30">
        <f t="shared" si="3"/>
        <v>0</v>
      </c>
    </row>
    <row r="131" spans="1:40" ht="26.4">
      <c r="A131" s="1" t="s">
        <v>139</v>
      </c>
      <c r="B131" s="26">
        <v>4745.5706</v>
      </c>
      <c r="C131" s="26">
        <v>1.0342275500529885</v>
      </c>
      <c r="D131" s="26">
        <v>4907.9998552414909</v>
      </c>
      <c r="F131" s="40">
        <v>6055.1910124519127</v>
      </c>
      <c r="G131" s="40">
        <v>5014.022179228351</v>
      </c>
      <c r="H131" s="40">
        <v>3993.3227874616368</v>
      </c>
      <c r="I131" s="40">
        <v>5559.8757529044306</v>
      </c>
      <c r="J131" s="40">
        <v>5201.6351774034847</v>
      </c>
      <c r="K131" s="40">
        <v>6177.7847086371594</v>
      </c>
      <c r="L131" s="40">
        <v>5206.5897719913573</v>
      </c>
      <c r="M131" s="40">
        <v>4035.1825121518605</v>
      </c>
      <c r="N131" s="40">
        <v>4704.9616518283628</v>
      </c>
      <c r="O131" s="40">
        <v>3131.4329983563516</v>
      </c>
      <c r="P131" s="27">
        <v>0.60130143755453358</v>
      </c>
      <c r="Q131" s="28">
        <v>3640.9950604546266</v>
      </c>
      <c r="R131" s="28">
        <v>3014.9387443003225</v>
      </c>
      <c r="S131" s="28">
        <v>2401.1907327199592</v>
      </c>
      <c r="T131" s="28">
        <v>3343.1612828460288</v>
      </c>
      <c r="U131" s="28">
        <v>3127.7507098069468</v>
      </c>
      <c r="V131" s="28">
        <v>3714.7108262059392</v>
      </c>
      <c r="W131" s="28">
        <v>3130.7299146551345</v>
      </c>
      <c r="X131" s="28">
        <v>2426.3610453518277</v>
      </c>
      <c r="Y131" s="28">
        <v>2829.1002048833475</v>
      </c>
      <c r="Z131" s="28">
        <v>1882.9351635173775</v>
      </c>
      <c r="AA131" s="29">
        <v>574</v>
      </c>
      <c r="AB131" s="29">
        <v>958</v>
      </c>
      <c r="AC131" s="29">
        <v>3624</v>
      </c>
      <c r="AD131" s="29">
        <v>21987</v>
      </c>
      <c r="AE131" s="29">
        <v>11951</v>
      </c>
      <c r="AF131" s="29">
        <v>590</v>
      </c>
      <c r="AG131" s="29">
        <v>1042</v>
      </c>
      <c r="AH131" s="29">
        <v>4116</v>
      </c>
      <c r="AI131" s="29">
        <v>21536</v>
      </c>
      <c r="AJ131" s="29">
        <v>4559</v>
      </c>
      <c r="AK131" s="29">
        <v>39684</v>
      </c>
      <c r="AL131" s="30">
        <f t="shared" si="2"/>
        <v>209518599</v>
      </c>
      <c r="AM131" s="4">
        <v>209518599</v>
      </c>
      <c r="AN131" s="30">
        <f t="shared" si="3"/>
        <v>0</v>
      </c>
    </row>
    <row r="132" spans="1:40" ht="26.4">
      <c r="A132" s="1" t="s">
        <v>140</v>
      </c>
      <c r="B132" s="26">
        <v>4745.5706</v>
      </c>
      <c r="C132" s="26">
        <v>1.0351086854842286</v>
      </c>
      <c r="D132" s="26">
        <v>4912.1813456386026</v>
      </c>
      <c r="F132" s="40">
        <v>0</v>
      </c>
      <c r="G132" s="40">
        <v>0</v>
      </c>
      <c r="H132" s="40">
        <v>0</v>
      </c>
      <c r="I132" s="40">
        <v>5564.6126249002755</v>
      </c>
      <c r="J132" s="40">
        <v>5206.0668375879004</v>
      </c>
      <c r="K132" s="40">
        <v>0</v>
      </c>
      <c r="L132" s="40">
        <v>0</v>
      </c>
      <c r="M132" s="40">
        <v>0</v>
      </c>
      <c r="N132" s="40">
        <v>4708.9701588671087</v>
      </c>
      <c r="O132" s="40">
        <v>3134.1008992116954</v>
      </c>
      <c r="P132" s="27">
        <v>0.68086405233731206</v>
      </c>
      <c r="Q132" s="28">
        <v>0</v>
      </c>
      <c r="R132" s="28">
        <v>0</v>
      </c>
      <c r="S132" s="28">
        <v>0</v>
      </c>
      <c r="T132" s="28">
        <v>3788.7447014769687</v>
      </c>
      <c r="U132" s="28">
        <v>3544.6237637789927</v>
      </c>
      <c r="V132" s="28">
        <v>0</v>
      </c>
      <c r="W132" s="28">
        <v>0</v>
      </c>
      <c r="X132" s="28">
        <v>0</v>
      </c>
      <c r="Y132" s="28">
        <v>3206.1685047017359</v>
      </c>
      <c r="Z132" s="28">
        <v>2133.8966386712887</v>
      </c>
      <c r="AA132" s="29">
        <v>0</v>
      </c>
      <c r="AB132" s="29">
        <v>0</v>
      </c>
      <c r="AC132" s="29">
        <v>0</v>
      </c>
      <c r="AD132" s="29">
        <v>24422</v>
      </c>
      <c r="AE132" s="29">
        <v>13913</v>
      </c>
      <c r="AF132" s="29">
        <v>0</v>
      </c>
      <c r="AG132" s="29">
        <v>0</v>
      </c>
      <c r="AH132" s="29">
        <v>0</v>
      </c>
      <c r="AI132" s="29">
        <v>23852</v>
      </c>
      <c r="AJ132" s="29">
        <v>5444</v>
      </c>
      <c r="AK132" s="29">
        <v>38335</v>
      </c>
      <c r="AL132" s="30">
        <f t="shared" si="2"/>
        <v>229935537.99999994</v>
      </c>
      <c r="AM132" s="4">
        <v>229935538</v>
      </c>
      <c r="AN132" s="30">
        <f t="shared" si="3"/>
        <v>0</v>
      </c>
    </row>
    <row r="133" spans="1:40" ht="26.4">
      <c r="A133" s="1" t="s">
        <v>141</v>
      </c>
      <c r="B133" s="26">
        <v>4745.5706</v>
      </c>
      <c r="C133" s="26">
        <v>1.0529496233454432</v>
      </c>
      <c r="D133" s="26">
        <v>4996.846775829209</v>
      </c>
      <c r="F133" s="40">
        <v>0</v>
      </c>
      <c r="G133" s="40">
        <v>0</v>
      </c>
      <c r="H133" s="40">
        <v>0</v>
      </c>
      <c r="I133" s="40">
        <v>5660.5232374328461</v>
      </c>
      <c r="J133" s="40">
        <v>5295.7976226283954</v>
      </c>
      <c r="K133" s="40">
        <v>0</v>
      </c>
      <c r="L133" s="40">
        <v>0</v>
      </c>
      <c r="M133" s="40">
        <v>0</v>
      </c>
      <c r="N133" s="40">
        <v>4790.1330794113992</v>
      </c>
      <c r="O133" s="40">
        <v>3188.1196705520738</v>
      </c>
      <c r="P133" s="27">
        <v>0.5888716702994975</v>
      </c>
      <c r="Q133" s="28">
        <v>0</v>
      </c>
      <c r="R133" s="28">
        <v>0</v>
      </c>
      <c r="S133" s="28">
        <v>0</v>
      </c>
      <c r="T133" s="28">
        <v>3333.3217735961994</v>
      </c>
      <c r="U133" s="28">
        <v>3118.5451916052912</v>
      </c>
      <c r="V133" s="28">
        <v>0</v>
      </c>
      <c r="W133" s="28">
        <v>0</v>
      </c>
      <c r="X133" s="28">
        <v>0</v>
      </c>
      <c r="Y133" s="28">
        <v>2820.7736674298662</v>
      </c>
      <c r="Z133" s="28">
        <v>1877.3933555126835</v>
      </c>
      <c r="AA133" s="29">
        <v>0</v>
      </c>
      <c r="AB133" s="29">
        <v>0</v>
      </c>
      <c r="AC133" s="29">
        <v>0</v>
      </c>
      <c r="AD133" s="29">
        <v>21791</v>
      </c>
      <c r="AE133" s="29">
        <v>12372</v>
      </c>
      <c r="AF133" s="29">
        <v>0</v>
      </c>
      <c r="AG133" s="29">
        <v>0</v>
      </c>
      <c r="AH133" s="29">
        <v>0</v>
      </c>
      <c r="AI133" s="29">
        <v>19814</v>
      </c>
      <c r="AJ133" s="29">
        <v>4865</v>
      </c>
      <c r="AK133" s="29">
        <v>34163</v>
      </c>
      <c r="AL133" s="30">
        <f t="shared" si="2"/>
        <v>176243384</v>
      </c>
      <c r="AM133" s="4">
        <v>176243384</v>
      </c>
      <c r="AN133" s="30">
        <f t="shared" si="3"/>
        <v>0</v>
      </c>
    </row>
    <row r="134" spans="1:40" ht="26.4">
      <c r="A134" s="1" t="s">
        <v>142</v>
      </c>
      <c r="B134" s="26">
        <v>4745.5706</v>
      </c>
      <c r="C134" s="26">
        <v>1.0895465617272877</v>
      </c>
      <c r="D134" s="26">
        <v>5170.520130664102</v>
      </c>
      <c r="F134" s="40">
        <v>6379.0725241083919</v>
      </c>
      <c r="G134" s="40">
        <v>5282.2134021886341</v>
      </c>
      <c r="H134" s="40">
        <v>4206.9185961282274</v>
      </c>
      <c r="I134" s="40">
        <v>0</v>
      </c>
      <c r="J134" s="40">
        <v>0</v>
      </c>
      <c r="K134" s="40">
        <v>6508.2235413687922</v>
      </c>
      <c r="L134" s="40">
        <v>5485.0810966184381</v>
      </c>
      <c r="M134" s="40">
        <v>4251.0173238296384</v>
      </c>
      <c r="N134" s="40">
        <v>0</v>
      </c>
      <c r="O134" s="40">
        <v>0</v>
      </c>
      <c r="P134" s="27">
        <v>1.8826822080518721</v>
      </c>
      <c r="Q134" s="28">
        <v>12009.766345011416</v>
      </c>
      <c r="R134" s="28">
        <v>9944.7291914336893</v>
      </c>
      <c r="S134" s="28">
        <v>7920.2907916531731</v>
      </c>
      <c r="T134" s="28">
        <v>0</v>
      </c>
      <c r="U134" s="28">
        <v>0</v>
      </c>
      <c r="V134" s="28">
        <v>12252.916667359372</v>
      </c>
      <c r="W134" s="28">
        <v>10326.664590325185</v>
      </c>
      <c r="X134" s="28">
        <v>8003.3146816943436</v>
      </c>
      <c r="Y134" s="28">
        <v>0</v>
      </c>
      <c r="Z134" s="28">
        <v>0</v>
      </c>
      <c r="AA134" s="29">
        <v>424</v>
      </c>
      <c r="AB134" s="29">
        <v>707</v>
      </c>
      <c r="AC134" s="29">
        <v>2797</v>
      </c>
      <c r="AD134" s="29">
        <v>0</v>
      </c>
      <c r="AE134" s="29">
        <v>0</v>
      </c>
      <c r="AF134" s="29">
        <v>471</v>
      </c>
      <c r="AG134" s="29">
        <v>767</v>
      </c>
      <c r="AH134" s="29">
        <v>2840</v>
      </c>
      <c r="AI134" s="29">
        <v>0</v>
      </c>
      <c r="AJ134" s="29">
        <v>0</v>
      </c>
      <c r="AK134" s="29">
        <v>4399</v>
      </c>
      <c r="AL134" s="30">
        <f t="shared" si="2"/>
        <v>70697206.999999985</v>
      </c>
      <c r="AM134" s="4">
        <v>70697207</v>
      </c>
      <c r="AN134" s="30">
        <f t="shared" si="3"/>
        <v>0</v>
      </c>
    </row>
    <row r="135" spans="1:40" ht="26.4">
      <c r="A135" s="1" t="s">
        <v>143</v>
      </c>
      <c r="B135" s="26">
        <v>4745.5706</v>
      </c>
      <c r="C135" s="26">
        <v>1.0427560529463675</v>
      </c>
      <c r="D135" s="26">
        <v>4948.4724678343255</v>
      </c>
      <c r="F135" s="40">
        <v>6105.1236545160436</v>
      </c>
      <c r="G135" s="40">
        <v>5055.3690788161884</v>
      </c>
      <c r="H135" s="40">
        <v>4026.2527407831453</v>
      </c>
      <c r="I135" s="40">
        <v>0</v>
      </c>
      <c r="J135" s="40">
        <v>0</v>
      </c>
      <c r="K135" s="40">
        <v>6228.7282894377149</v>
      </c>
      <c r="L135" s="40">
        <v>5249.5246328281155</v>
      </c>
      <c r="M135" s="40">
        <v>4068.4576513883239</v>
      </c>
      <c r="N135" s="40">
        <v>0</v>
      </c>
      <c r="O135" s="40">
        <v>0</v>
      </c>
      <c r="P135" s="27">
        <v>1.6183142746169312</v>
      </c>
      <c r="Q135" s="28">
        <v>9880.0087584047997</v>
      </c>
      <c r="R135" s="28">
        <v>8181.1759437052842</v>
      </c>
      <c r="S135" s="28">
        <v>6515.742283624907</v>
      </c>
      <c r="T135" s="28">
        <v>0</v>
      </c>
      <c r="U135" s="28">
        <v>0</v>
      </c>
      <c r="V135" s="28">
        <v>10080.039903507355</v>
      </c>
      <c r="W135" s="28">
        <v>8495.3806482589443</v>
      </c>
      <c r="X135" s="28">
        <v>6584.0430929161994</v>
      </c>
      <c r="Y135" s="28">
        <v>0</v>
      </c>
      <c r="Z135" s="28">
        <v>0</v>
      </c>
      <c r="AA135" s="29">
        <v>668</v>
      </c>
      <c r="AB135" s="29">
        <v>1017</v>
      </c>
      <c r="AC135" s="29">
        <v>3743</v>
      </c>
      <c r="AD135" s="29">
        <v>0</v>
      </c>
      <c r="AE135" s="29">
        <v>0</v>
      </c>
      <c r="AF135" s="29">
        <v>683</v>
      </c>
      <c r="AG135" s="29">
        <v>1085</v>
      </c>
      <c r="AH135" s="29">
        <v>3773</v>
      </c>
      <c r="AI135" s="29">
        <v>0</v>
      </c>
      <c r="AJ135" s="29">
        <v>0</v>
      </c>
      <c r="AK135" s="29">
        <v>6111</v>
      </c>
      <c r="AL135" s="30">
        <f t="shared" si="2"/>
        <v>80252275</v>
      </c>
      <c r="AM135" s="4">
        <v>80252275</v>
      </c>
      <c r="AN135" s="30">
        <f t="shared" si="3"/>
        <v>0</v>
      </c>
    </row>
    <row r="136" spans="1:40" ht="26.4">
      <c r="A136" s="1" t="s">
        <v>144</v>
      </c>
      <c r="B136" s="26">
        <v>4745.5706</v>
      </c>
      <c r="C136" s="26">
        <v>1.0602973590175107</v>
      </c>
      <c r="D136" s="26">
        <v>5031.7159742111435</v>
      </c>
      <c r="F136" s="40">
        <v>6207.8244178666346</v>
      </c>
      <c r="G136" s="40">
        <v>5140.4108065180253</v>
      </c>
      <c r="H136" s="40">
        <v>4093.9826105319698</v>
      </c>
      <c r="I136" s="40">
        <v>5700.0237297565955</v>
      </c>
      <c r="J136" s="40">
        <v>5332.7529719073145</v>
      </c>
      <c r="K136" s="40">
        <v>6333.5083375134782</v>
      </c>
      <c r="L136" s="40">
        <v>5337.8324571291641</v>
      </c>
      <c r="M136" s="40">
        <v>4136.8974947235292</v>
      </c>
      <c r="N136" s="40">
        <v>4823.559779911765</v>
      </c>
      <c r="O136" s="40">
        <v>3210.3671362529567</v>
      </c>
      <c r="P136" s="27">
        <v>9.4592896712856148E-3</v>
      </c>
      <c r="Q136" s="28">
        <v>58.721609397080492</v>
      </c>
      <c r="R136" s="28">
        <v>48.624634848260911</v>
      </c>
      <c r="S136" s="28">
        <v>38.726167422227981</v>
      </c>
      <c r="T136" s="28">
        <v>53.918175592969469</v>
      </c>
      <c r="U136" s="28">
        <v>50.44405510668053</v>
      </c>
      <c r="V136" s="28">
        <v>59.910490000042572</v>
      </c>
      <c r="W136" s="28">
        <v>50.492103428775017</v>
      </c>
      <c r="X136" s="28">
        <v>39.132111743005616</v>
      </c>
      <c r="Y136" s="28">
        <v>45.627449204948071</v>
      </c>
      <c r="Z136" s="28">
        <v>30.367792692992371</v>
      </c>
      <c r="AA136" s="29">
        <v>1649</v>
      </c>
      <c r="AB136" s="29">
        <v>2652</v>
      </c>
      <c r="AC136" s="29">
        <v>10041</v>
      </c>
      <c r="AD136" s="29">
        <v>68053</v>
      </c>
      <c r="AE136" s="29">
        <v>38988</v>
      </c>
      <c r="AF136" s="29">
        <v>1730</v>
      </c>
      <c r="AG136" s="29">
        <v>2850</v>
      </c>
      <c r="AH136" s="29">
        <v>10567</v>
      </c>
      <c r="AI136" s="29">
        <v>65060</v>
      </c>
      <c r="AJ136" s="29">
        <v>15172</v>
      </c>
      <c r="AK136" s="29">
        <v>123113</v>
      </c>
      <c r="AL136" s="30">
        <f t="shared" si="2"/>
        <v>10340959.000000002</v>
      </c>
      <c r="AM136" s="4">
        <v>10340959</v>
      </c>
      <c r="AN136" s="30">
        <f t="shared" si="3"/>
        <v>0</v>
      </c>
    </row>
    <row r="137" spans="1:40" ht="26.4">
      <c r="A137" s="1" t="s">
        <v>145</v>
      </c>
      <c r="B137" s="26">
        <v>4745.5706</v>
      </c>
      <c r="C137" s="26">
        <v>1.0488130802586433</v>
      </c>
      <c r="D137" s="26">
        <v>4977.2165185708582</v>
      </c>
      <c r="F137" s="40">
        <v>6140.5863119762798</v>
      </c>
      <c r="G137" s="40">
        <v>5084.7340568448499</v>
      </c>
      <c r="H137" s="40">
        <v>4049.6399201221107</v>
      </c>
      <c r="I137" s="40">
        <v>5638.2857079762334</v>
      </c>
      <c r="J137" s="40">
        <v>5274.992928311327</v>
      </c>
      <c r="K137" s="40">
        <v>6264.9089256116949</v>
      </c>
      <c r="L137" s="40">
        <v>5280.017396679892</v>
      </c>
      <c r="M137" s="40">
        <v>4092.0899851864992</v>
      </c>
      <c r="N137" s="40">
        <v>4771.3149028954749</v>
      </c>
      <c r="O137" s="40">
        <v>3175.5950501042194</v>
      </c>
      <c r="P137" s="27">
        <v>0.1077196159671298</v>
      </c>
      <c r="Q137" s="28">
        <v>661.46159933909871</v>
      </c>
      <c r="R137" s="28">
        <v>547.72559989831313</v>
      </c>
      <c r="S137" s="28">
        <v>436.22565700071198</v>
      </c>
      <c r="T137" s="28">
        <v>607.35397117615639</v>
      </c>
      <c r="U137" s="28">
        <v>568.22021246702161</v>
      </c>
      <c r="V137" s="28">
        <v>674.85358353593551</v>
      </c>
      <c r="W137" s="28">
        <v>568.76144627012241</v>
      </c>
      <c r="X137" s="28">
        <v>440.79836170722757</v>
      </c>
      <c r="Y137" s="28">
        <v>513.9642089981437</v>
      </c>
      <c r="Z137" s="28">
        <v>342.07387926434484</v>
      </c>
      <c r="AA137" s="29">
        <v>979</v>
      </c>
      <c r="AB137" s="29">
        <v>1623</v>
      </c>
      <c r="AC137" s="29">
        <v>6260</v>
      </c>
      <c r="AD137" s="29">
        <v>38836</v>
      </c>
      <c r="AE137" s="29">
        <v>22708</v>
      </c>
      <c r="AF137" s="29">
        <v>1042</v>
      </c>
      <c r="AG137" s="29">
        <v>1761</v>
      </c>
      <c r="AH137" s="29">
        <v>6799</v>
      </c>
      <c r="AI137" s="29">
        <v>36750</v>
      </c>
      <c r="AJ137" s="29">
        <v>8708</v>
      </c>
      <c r="AK137" s="29">
        <v>71448</v>
      </c>
      <c r="AL137" s="30">
        <f t="shared" si="2"/>
        <v>67326384</v>
      </c>
      <c r="AM137" s="4">
        <v>67326384</v>
      </c>
      <c r="AN137" s="30">
        <f t="shared" si="3"/>
        <v>0</v>
      </c>
    </row>
    <row r="138" spans="1:40">
      <c r="A138" s="2"/>
    </row>
    <row r="139" spans="1:40" ht="33.75" customHeight="1">
      <c r="A139" s="8" t="s">
        <v>159</v>
      </c>
      <c r="B139" s="8"/>
      <c r="C139" s="8"/>
      <c r="D139" s="8"/>
      <c r="E139" s="3"/>
      <c r="F139" s="3"/>
      <c r="G139" s="3"/>
      <c r="H139" s="3"/>
      <c r="I139" s="3"/>
    </row>
    <row r="140" spans="1:40">
      <c r="A140" s="32" t="s">
        <v>149</v>
      </c>
      <c r="B140" s="33" t="s">
        <v>6</v>
      </c>
      <c r="C140" s="34" t="s">
        <v>9</v>
      </c>
      <c r="D140" s="35" t="s">
        <v>150</v>
      </c>
    </row>
    <row r="141" spans="1:40">
      <c r="A141" s="36" t="s">
        <v>0</v>
      </c>
      <c r="B141" s="37" t="s">
        <v>7</v>
      </c>
      <c r="C141" s="38" t="s">
        <v>151</v>
      </c>
      <c r="D141" s="39">
        <v>1.2337390364804679</v>
      </c>
    </row>
    <row r="142" spans="1:40">
      <c r="A142" s="36" t="s">
        <v>1</v>
      </c>
      <c r="B142" s="37" t="s">
        <v>7</v>
      </c>
      <c r="C142" s="38" t="s">
        <v>152</v>
      </c>
      <c r="D142" s="39">
        <v>1.0216019411397566</v>
      </c>
    </row>
    <row r="143" spans="1:40">
      <c r="A143" s="36" t="s">
        <v>2</v>
      </c>
      <c r="B143" s="37" t="s">
        <v>7</v>
      </c>
      <c r="C143" s="38" t="s">
        <v>153</v>
      </c>
      <c r="D143" s="39">
        <v>0.81363547376574874</v>
      </c>
    </row>
    <row r="144" spans="1:40">
      <c r="A144" s="36" t="s">
        <v>3</v>
      </c>
      <c r="B144" s="37" t="s">
        <v>7</v>
      </c>
      <c r="C144" s="38" t="s">
        <v>10</v>
      </c>
      <c r="D144" s="39">
        <v>1.1328190539709919</v>
      </c>
    </row>
    <row r="145" spans="1:4">
      <c r="A145" s="36" t="s">
        <v>4</v>
      </c>
      <c r="B145" s="37" t="s">
        <v>7</v>
      </c>
      <c r="C145" s="38" t="s">
        <v>11</v>
      </c>
      <c r="D145" s="39">
        <v>1.0598278995156054</v>
      </c>
    </row>
    <row r="146" spans="1:4">
      <c r="A146" s="36" t="s">
        <v>5</v>
      </c>
      <c r="B146" s="37" t="s">
        <v>8</v>
      </c>
      <c r="C146" s="38" t="s">
        <v>151</v>
      </c>
      <c r="D146" s="39">
        <v>1.2587173779232295</v>
      </c>
    </row>
    <row r="147" spans="1:4">
      <c r="A147" s="36" t="s">
        <v>154</v>
      </c>
      <c r="B147" s="37" t="s">
        <v>8</v>
      </c>
      <c r="C147" s="38" t="s">
        <v>152</v>
      </c>
      <c r="D147" s="39">
        <v>1.0608373931451909</v>
      </c>
    </row>
    <row r="148" spans="1:4">
      <c r="A148" s="36" t="s">
        <v>155</v>
      </c>
      <c r="B148" s="37" t="s">
        <v>8</v>
      </c>
      <c r="C148" s="38" t="s">
        <v>153</v>
      </c>
      <c r="D148" s="39">
        <v>0.82216435027855461</v>
      </c>
    </row>
    <row r="149" spans="1:4">
      <c r="A149" s="36" t="s">
        <v>156</v>
      </c>
      <c r="B149" s="37" t="s">
        <v>8</v>
      </c>
      <c r="C149" s="38" t="s">
        <v>12</v>
      </c>
      <c r="D149" s="39">
        <v>0.95863117167856193</v>
      </c>
    </row>
    <row r="150" spans="1:4">
      <c r="A150" s="36" t="s">
        <v>157</v>
      </c>
      <c r="B150" s="37" t="s">
        <v>8</v>
      </c>
      <c r="C150" s="38" t="s">
        <v>13</v>
      </c>
      <c r="D150" s="39">
        <v>0.63802630210189237</v>
      </c>
    </row>
    <row r="151" spans="1:4">
      <c r="A151" s="2"/>
    </row>
    <row r="152" spans="1:4">
      <c r="A152" s="2"/>
    </row>
    <row r="153" spans="1:4">
      <c r="A153" s="2"/>
    </row>
    <row r="154" spans="1:4">
      <c r="A154" s="2"/>
    </row>
    <row r="155" spans="1:4">
      <c r="A155" s="2"/>
    </row>
    <row r="156" spans="1:4">
      <c r="A156" s="2"/>
    </row>
    <row r="157" spans="1:4">
      <c r="A157" s="2"/>
    </row>
    <row r="158" spans="1:4">
      <c r="A158" s="2"/>
    </row>
    <row r="159" spans="1:4">
      <c r="A159" s="2"/>
    </row>
    <row r="160" spans="1:4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</sheetData>
  <mergeCells count="16">
    <mergeCell ref="M1:O1"/>
    <mergeCell ref="B2:O2"/>
    <mergeCell ref="P2:Z2"/>
    <mergeCell ref="AA2:AK2"/>
    <mergeCell ref="X1:Z1"/>
    <mergeCell ref="AI1:AK1"/>
    <mergeCell ref="Q9:Z9"/>
    <mergeCell ref="AA9:AJ9"/>
    <mergeCell ref="AK9:AK10"/>
    <mergeCell ref="A139:D139"/>
    <mergeCell ref="A9:A10"/>
    <mergeCell ref="B9:B10"/>
    <mergeCell ref="C9:C10"/>
    <mergeCell ref="D9:D10"/>
    <mergeCell ref="F9:O9"/>
    <mergeCell ref="P9:P10"/>
  </mergeCells>
  <phoneticPr fontId="0" type="noConversion"/>
  <pageMargins left="0.19685039370078741" right="0.19685039370078741" top="0.39370078740157483" bottom="0.43307086614173229" header="0.31496062992125984" footer="0.31496062992125984"/>
  <pageSetup paperSize="9" scale="74" fitToHeight="3" pageOrder="overThenDown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 24</vt:lpstr>
      <vt:lpstr>'Прилож. 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Виталюева Мария Александровна</dc:creator>
  <cp:lastModifiedBy>tlarionova</cp:lastModifiedBy>
  <cp:lastPrinted>2016-06-07T10:44:32Z</cp:lastPrinted>
  <dcterms:created xsi:type="dcterms:W3CDTF">2015-12-31T07:32:13Z</dcterms:created>
  <dcterms:modified xsi:type="dcterms:W3CDTF">2016-06-07T10:44:37Z</dcterms:modified>
</cp:coreProperties>
</file>